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01\work1$\Управление методологии закупочной деятельности\ТЗ 2026\088 НМ\088-0006364\ЕИС 2\"/>
    </mc:Choice>
  </mc:AlternateContent>
  <bookViews>
    <workbookView xWindow="0" yWindow="0" windowWidth="28800" windowHeight="11700" tabRatio="707"/>
  </bookViews>
  <sheets>
    <sheet name="Перечень (2)" sheetId="31" r:id="rId1"/>
  </sheets>
  <definedNames>
    <definedName name="_xlnm._FilterDatabase" localSheetId="0" hidden="1">'Перечень (2)'!$A$8:$WUW$217</definedName>
    <definedName name="_xlnm.Print_Area" localSheetId="0">'Перечень (2)'!$A$1:$H$222</definedName>
  </definedNames>
  <calcPr calcId="162913"/>
</workbook>
</file>

<file path=xl/calcChain.xml><?xml version="1.0" encoding="utf-8"?>
<calcChain xmlns="http://schemas.openxmlformats.org/spreadsheetml/2006/main">
  <c r="F12" i="31" l="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11" i="31"/>
  <c r="F46" i="31" l="1"/>
  <c r="F34" i="31" l="1"/>
  <c r="G34" i="31" s="1"/>
  <c r="F35" i="31"/>
  <c r="G35" i="31" s="1"/>
  <c r="F36" i="31"/>
  <c r="G36" i="31"/>
  <c r="F37" i="31"/>
  <c r="G37" i="31" s="1"/>
  <c r="F38" i="31"/>
  <c r="G38" i="31" s="1"/>
  <c r="F39" i="31"/>
  <c r="G39" i="31" s="1"/>
  <c r="F40" i="31"/>
  <c r="G40" i="31"/>
  <c r="F41" i="31"/>
  <c r="G41" i="31"/>
  <c r="F42" i="31"/>
  <c r="G42" i="31" s="1"/>
  <c r="F43" i="31"/>
  <c r="G43" i="31" s="1"/>
  <c r="F44" i="31"/>
  <c r="G44" i="31"/>
  <c r="F45" i="31"/>
  <c r="G45" i="31"/>
  <c r="G46" i="31"/>
  <c r="F47" i="31"/>
  <c r="G47" i="31" s="1"/>
  <c r="F48" i="31"/>
  <c r="G48" i="31" s="1"/>
  <c r="F49" i="31"/>
  <c r="G49" i="31"/>
  <c r="F50" i="31"/>
  <c r="G50" i="31" s="1"/>
  <c r="F51" i="31"/>
  <c r="G51" i="31" s="1"/>
  <c r="F52" i="31"/>
  <c r="G52" i="31"/>
  <c r="F53" i="31"/>
  <c r="G53" i="31" s="1"/>
  <c r="F54" i="31"/>
  <c r="G54" i="31" s="1"/>
  <c r="F55" i="31"/>
  <c r="G55" i="31" s="1"/>
  <c r="F56" i="31"/>
  <c r="G56" i="31"/>
  <c r="F57" i="31"/>
  <c r="G57" i="31"/>
  <c r="F58" i="31"/>
  <c r="G58" i="31" s="1"/>
  <c r="F59" i="31"/>
  <c r="G59" i="31" s="1"/>
  <c r="F60" i="31"/>
  <c r="G60" i="31"/>
  <c r="F61" i="31"/>
  <c r="G61" i="31"/>
  <c r="F62" i="31"/>
  <c r="G62" i="31" s="1"/>
  <c r="F63" i="31"/>
  <c r="G63" i="31" s="1"/>
  <c r="F64" i="31"/>
  <c r="G64" i="31" s="1"/>
  <c r="F65" i="31"/>
  <c r="G65" i="31"/>
  <c r="F66" i="31"/>
  <c r="G66" i="31" s="1"/>
  <c r="F67" i="31"/>
  <c r="G67" i="31" s="1"/>
  <c r="F68" i="31"/>
  <c r="G68" i="31"/>
  <c r="F70" i="31"/>
  <c r="G70" i="31" s="1"/>
  <c r="F71" i="31"/>
  <c r="G71" i="31" s="1"/>
  <c r="F72" i="31"/>
  <c r="G72" i="31" s="1"/>
  <c r="F73" i="31"/>
  <c r="G73" i="31" s="1"/>
  <c r="F74" i="31"/>
  <c r="G74" i="31"/>
  <c r="F75" i="31"/>
  <c r="G75" i="31" s="1"/>
  <c r="F77" i="31"/>
  <c r="G77" i="31" s="1"/>
  <c r="F78" i="31"/>
  <c r="G78" i="31" s="1"/>
  <c r="F79" i="31"/>
  <c r="G79" i="31" s="1"/>
  <c r="F81" i="31"/>
  <c r="G81" i="31" s="1"/>
  <c r="F82" i="31"/>
  <c r="G82" i="31"/>
  <c r="F83" i="31"/>
  <c r="G83" i="31" s="1"/>
  <c r="F84" i="31"/>
  <c r="G84" i="31" s="1"/>
  <c r="F85" i="31"/>
  <c r="G85" i="31"/>
  <c r="F86" i="31"/>
  <c r="G86" i="31"/>
  <c r="F87" i="31"/>
  <c r="G87" i="31" s="1"/>
  <c r="F88" i="31"/>
  <c r="G88" i="31"/>
  <c r="F90" i="31"/>
  <c r="G90" i="31"/>
  <c r="F91" i="31"/>
  <c r="G91" i="31" s="1"/>
  <c r="F93" i="31"/>
  <c r="G93" i="31" s="1"/>
  <c r="F94" i="31"/>
  <c r="G94" i="31" s="1"/>
  <c r="F95" i="31"/>
  <c r="G95" i="31" s="1"/>
  <c r="F96" i="31"/>
  <c r="G96" i="31" s="1"/>
  <c r="F97" i="31"/>
  <c r="G97" i="31"/>
  <c r="F98" i="31"/>
  <c r="G98" i="31" s="1"/>
  <c r="F99" i="31"/>
  <c r="G99" i="31" s="1"/>
  <c r="F100" i="31"/>
  <c r="G100" i="31" s="1"/>
  <c r="F101" i="31"/>
  <c r="G101" i="31"/>
  <c r="F102" i="31"/>
  <c r="G102" i="31"/>
  <c r="F103" i="31"/>
  <c r="G103" i="31" s="1"/>
  <c r="F104" i="31"/>
  <c r="G104" i="31"/>
  <c r="F106" i="31"/>
  <c r="G106" i="31" s="1"/>
  <c r="F107" i="31"/>
  <c r="G107" i="31" s="1"/>
  <c r="F108" i="31"/>
  <c r="G108" i="31"/>
  <c r="F109" i="31"/>
  <c r="G109" i="31" s="1"/>
  <c r="F110" i="31"/>
  <c r="G110" i="31"/>
  <c r="F111" i="31"/>
  <c r="G111" i="31" s="1"/>
  <c r="F112" i="31"/>
  <c r="G112" i="31"/>
  <c r="F113" i="31"/>
  <c r="G113" i="31" s="1"/>
  <c r="F114" i="31"/>
  <c r="G114" i="31" s="1"/>
  <c r="F115" i="31"/>
  <c r="G115" i="31" s="1"/>
  <c r="F116" i="31"/>
  <c r="G116" i="31" s="1"/>
  <c r="F117" i="31"/>
  <c r="G117" i="31"/>
  <c r="F119" i="31"/>
  <c r="G119" i="31" s="1"/>
  <c r="F120" i="31"/>
  <c r="G120" i="31" s="1"/>
  <c r="F121" i="31"/>
  <c r="G121" i="31"/>
  <c r="F122" i="31"/>
  <c r="G122" i="31" s="1"/>
  <c r="F123" i="31"/>
  <c r="G123" i="31" s="1"/>
  <c r="F124" i="31"/>
  <c r="G124" i="31"/>
  <c r="F125" i="31"/>
  <c r="G125" i="31" s="1"/>
  <c r="F126" i="31"/>
  <c r="G126" i="31" s="1"/>
  <c r="F129" i="31"/>
  <c r="G129" i="31" s="1"/>
  <c r="F130" i="31"/>
  <c r="G130" i="31" s="1"/>
  <c r="F131" i="31"/>
  <c r="G131" i="31" s="1"/>
  <c r="F132" i="31"/>
  <c r="G132" i="31" s="1"/>
  <c r="F133" i="31"/>
  <c r="G133" i="31" s="1"/>
  <c r="F134" i="31"/>
  <c r="G134" i="31" s="1"/>
  <c r="F136" i="31"/>
  <c r="G136" i="31"/>
  <c r="F137" i="31"/>
  <c r="G137" i="31" s="1"/>
  <c r="F138" i="31"/>
  <c r="G138" i="31" s="1"/>
  <c r="F139" i="31"/>
  <c r="G139" i="31" s="1"/>
  <c r="F140" i="31"/>
  <c r="G140" i="31" s="1"/>
  <c r="F141" i="31"/>
  <c r="G141" i="31"/>
  <c r="F143" i="31"/>
  <c r="G143" i="31" s="1"/>
  <c r="F144" i="31"/>
  <c r="G144" i="31"/>
  <c r="F147" i="31"/>
  <c r="G147" i="31" s="1"/>
  <c r="F148" i="31"/>
  <c r="G148" i="31" s="1"/>
  <c r="F149" i="31"/>
  <c r="G149" i="31"/>
  <c r="F150" i="31"/>
  <c r="G150" i="31" s="1"/>
  <c r="F151" i="31"/>
  <c r="G151" i="31" s="1"/>
  <c r="F152" i="31"/>
  <c r="G152" i="31"/>
  <c r="F154" i="31"/>
  <c r="G154" i="31" s="1"/>
  <c r="F155" i="31"/>
  <c r="G155" i="31" s="1"/>
  <c r="F156" i="31"/>
  <c r="G156" i="31"/>
  <c r="F157" i="31"/>
  <c r="G157" i="31" s="1"/>
  <c r="F158" i="31"/>
  <c r="G158" i="31" s="1"/>
  <c r="F159" i="31"/>
  <c r="G159" i="31" s="1"/>
  <c r="F161" i="31"/>
  <c r="G161" i="31"/>
  <c r="F162" i="31"/>
  <c r="G162" i="31" s="1"/>
  <c r="F163" i="31"/>
  <c r="G163" i="31" s="1"/>
  <c r="F164" i="31"/>
  <c r="G164" i="31" s="1"/>
  <c r="F165" i="31"/>
  <c r="G165" i="31" s="1"/>
  <c r="F166" i="31"/>
  <c r="G166" i="31" s="1"/>
  <c r="F168" i="31"/>
  <c r="G168" i="31" s="1"/>
  <c r="F169" i="31"/>
  <c r="G169" i="31" s="1"/>
  <c r="F170" i="31"/>
  <c r="G170" i="31" s="1"/>
  <c r="F171" i="31"/>
  <c r="G171" i="31" s="1"/>
  <c r="F172" i="31"/>
  <c r="G172" i="31" s="1"/>
  <c r="F173" i="31"/>
  <c r="G173" i="31" s="1"/>
  <c r="F175" i="31"/>
  <c r="G175" i="31" s="1"/>
  <c r="F176" i="31"/>
  <c r="G176" i="31" s="1"/>
  <c r="F177" i="31"/>
  <c r="G177" i="31"/>
  <c r="F178" i="31"/>
  <c r="G178" i="31" s="1"/>
  <c r="F179" i="31"/>
  <c r="G179" i="31" s="1"/>
  <c r="F180" i="31"/>
  <c r="G180" i="31"/>
  <c r="F182" i="31"/>
  <c r="G182" i="31" s="1"/>
  <c r="F183" i="31"/>
  <c r="G183" i="31" s="1"/>
  <c r="F184" i="31"/>
  <c r="G184" i="31"/>
  <c r="F185" i="31"/>
  <c r="G185" i="31" s="1"/>
  <c r="F186" i="31"/>
  <c r="G186" i="31" s="1"/>
  <c r="F187" i="31"/>
  <c r="G187" i="31" s="1"/>
  <c r="F189" i="31"/>
  <c r="G189" i="31"/>
  <c r="F190" i="31"/>
  <c r="G190" i="31"/>
  <c r="F192" i="31"/>
  <c r="G192" i="31" s="1"/>
  <c r="F193" i="31"/>
  <c r="G193" i="31" s="1"/>
  <c r="F194" i="31"/>
  <c r="G194" i="31"/>
  <c r="F195" i="31"/>
  <c r="G195" i="31" s="1"/>
  <c r="F196" i="31"/>
  <c r="G196" i="31" s="1"/>
  <c r="F197" i="31"/>
  <c r="G197" i="31" s="1"/>
  <c r="F198" i="31"/>
  <c r="G198" i="31"/>
  <c r="F199" i="31"/>
  <c r="G199" i="31" s="1"/>
  <c r="F200" i="31"/>
  <c r="G200" i="31"/>
  <c r="F201" i="31"/>
  <c r="G201" i="31"/>
  <c r="F202" i="31"/>
  <c r="G202" i="31" s="1"/>
  <c r="F203" i="31"/>
  <c r="G203" i="31" s="1"/>
  <c r="F204" i="31"/>
  <c r="G204" i="31"/>
  <c r="F205" i="31"/>
  <c r="G205" i="31"/>
  <c r="F207" i="31"/>
  <c r="G207" i="31" s="1"/>
  <c r="F208" i="31"/>
  <c r="G208" i="31"/>
  <c r="F209" i="31"/>
  <c r="G209" i="31" s="1"/>
  <c r="F210" i="31"/>
  <c r="G210" i="31" s="1"/>
  <c r="F211" i="31"/>
  <c r="G211" i="31" s="1"/>
  <c r="F212" i="31"/>
  <c r="G212" i="31"/>
  <c r="F213" i="31"/>
  <c r="G213" i="31"/>
  <c r="F214" i="31"/>
  <c r="G214" i="31" s="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11" i="31"/>
  <c r="A147" i="31" l="1"/>
  <c r="A148" i="31" s="1"/>
  <c r="A149" i="31" s="1"/>
  <c r="A150" i="31" s="1"/>
  <c r="A151" i="31" s="1"/>
  <c r="A152" i="31" s="1"/>
  <c r="A154" i="31" s="1"/>
  <c r="A155" i="31" s="1"/>
  <c r="A156" i="31" s="1"/>
  <c r="A157" i="31" s="1"/>
  <c r="A158" i="31" s="1"/>
  <c r="A159" i="31" s="1"/>
  <c r="A161" i="31" s="1"/>
  <c r="A162" i="31" s="1"/>
  <c r="A163" i="31" s="1"/>
  <c r="A164" i="31" s="1"/>
  <c r="A165" i="31" s="1"/>
  <c r="A166" i="31" s="1"/>
  <c r="A168" i="31" s="1"/>
  <c r="A169" i="31" s="1"/>
  <c r="A170" i="31" s="1"/>
  <c r="A171" i="31" s="1"/>
  <c r="A172" i="31" s="1"/>
  <c r="A173" i="31" s="1"/>
  <c r="A175" i="31" s="1"/>
  <c r="A176" i="31" s="1"/>
  <c r="A177" i="31" s="1"/>
  <c r="A178" i="31" s="1"/>
  <c r="A179" i="31" s="1"/>
  <c r="A180" i="31" s="1"/>
  <c r="A182" i="31" s="1"/>
  <c r="A183" i="31" s="1"/>
  <c r="A184" i="31" s="1"/>
  <c r="A185" i="31" s="1"/>
  <c r="A186" i="31" s="1"/>
  <c r="A187" i="31" s="1"/>
  <c r="A189" i="31" s="1"/>
  <c r="A190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7" i="31" s="1"/>
  <c r="A208" i="31" s="1"/>
  <c r="A209" i="31" s="1"/>
  <c r="A210" i="31" s="1"/>
  <c r="A211" i="31" s="1"/>
  <c r="A212" i="31" s="1"/>
  <c r="A213" i="31" s="1"/>
  <c r="A214" i="31" s="1"/>
</calcChain>
</file>

<file path=xl/sharedStrings.xml><?xml version="1.0" encoding="utf-8"?>
<sst xmlns="http://schemas.openxmlformats.org/spreadsheetml/2006/main" count="577" uniqueCount="309">
  <si>
    <t>№ п/п</t>
  </si>
  <si>
    <t>Наименование работ и затрат</t>
  </si>
  <si>
    <t>Единица измерения</t>
  </si>
  <si>
    <t>Кол-во</t>
  </si>
  <si>
    <t>Разборка тротуаров и дорожек из плит с их отноской и укладкой в штабель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</si>
  <si>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</si>
  <si>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</si>
  <si>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</si>
  <si>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Подготовка почвы для устройства партерного и обыкновенного газона с внесением растительной земли слоем 15 см вручную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</si>
  <si>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</si>
  <si>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</si>
  <si>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</si>
  <si>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</si>
  <si>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</si>
  <si>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</si>
  <si>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</si>
  <si>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Разборка бортовых камней  на бетонном основании</t>
  </si>
  <si>
    <t>Разборка бортовых камней  на щебеночном основании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</si>
  <si>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</si>
  <si>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</si>
  <si>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</si>
  <si>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</si>
  <si>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</si>
  <si>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</si>
  <si>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</si>
  <si>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</si>
  <si>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</si>
  <si>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</si>
  <si>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</si>
  <si>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</si>
  <si>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</si>
  <si>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</si>
  <si>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</si>
  <si>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</si>
  <si>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>Устройство бетонных плитных тротуаров с заполнением швов песком</t>
  </si>
  <si>
    <t>Установка бортовых камней бетонных при цементнобетонных покрытиях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</si>
  <si>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</si>
  <si>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</si>
  <si>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>Установка бортовых камней природных при других видах покрытий</t>
  </si>
  <si>
    <t>Посев газонов партерных, мавританских и обыкновенных вручную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</si>
  <si>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</si>
  <si>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Устройство цементнобетонных покрытий однослойных средствами малой механизации, толщина покрытия 20 см </t>
  </si>
  <si>
    <t xml:space="preserve">Устройство асфальтобетонных покрытий средствами малой механизации, толщина покрытия 20 см 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</si>
  <si>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</si>
  <si>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</si>
  <si>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</si>
  <si>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</si>
  <si>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</si>
  <si>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</si>
  <si>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</si>
  <si>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</si>
  <si>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</si>
  <si>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</si>
  <si>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Устройство шва-стыка в асфальтобетонном покрытии</t>
  </si>
  <si>
    <t>Устройство подстилающих и выравнивающих слоев оснований из щебня</t>
  </si>
  <si>
    <t>Устройство оснований толщиной 12 см под тротуары из кирпичного или известнякового щебня</t>
  </si>
  <si>
    <t>Устройство покрытий из тротуарной плитки, количество плитки при укладке на 1 м2 40 шт.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</si>
  <si>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</si>
  <si>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</si>
  <si>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Устройство бетонных плитных тротуаров с заполнением швов цементным раствором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</si>
  <si>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</si>
  <si>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</si>
  <si>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</si>
  <si>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</si>
  <si>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</si>
  <si>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</si>
  <si>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</si>
  <si>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</si>
  <si>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</si>
  <si>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</si>
  <si>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</si>
  <si>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</si>
  <si>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</si>
  <si>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</si>
  <si>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</si>
  <si>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</si>
  <si>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</si>
  <si>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</si>
  <si>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</si>
  <si>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</si>
  <si>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</si>
  <si>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</si>
  <si>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</si>
  <si>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</si>
  <si>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</si>
  <si>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</si>
  <si>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>Разборка покрытий и оснований: щебеночных</t>
  </si>
  <si>
    <t>м2</t>
  </si>
  <si>
    <t>Устройство швов в бетоне: свежеуложенном</t>
  </si>
  <si>
    <t>км</t>
  </si>
  <si>
    <t>1 отверстие</t>
  </si>
  <si>
    <t>1 шурф</t>
  </si>
  <si>
    <t>Устройство покрытия толщиной 4 см из горячих асфальтобетонных смесей крупнозернистых</t>
  </si>
  <si>
    <t>Устройство покрытия толщиной 4 см из горячих асфальтобетонных смесей мелкозернистых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</si>
  <si>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</si>
  <si>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</si>
  <si>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Подготовка почвы для устройства партерного и обыкновенного газона без внесения растительной земли: вручную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</si>
  <si>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</si>
  <si>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</si>
  <si>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</si>
  <si>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</si>
  <si>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</si>
  <si>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</si>
  <si>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</si>
  <si>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</si>
  <si>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</si>
  <si>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</si>
  <si>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</si>
  <si>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</si>
  <si>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</si>
  <si>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</si>
  <si>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</si>
  <si>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</si>
  <si>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</si>
  <si>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</si>
  <si>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</si>
  <si>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</si>
  <si>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</si>
  <si>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 xml:space="preserve">1. Разборка покрытия.
2. Очистка плит.
3. Относка плит на расстояние до 10 м.
4. Складирование плит в штабель.
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</si>
  <si>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</si>
  <si>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</si>
  <si>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</si>
  <si>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1. Россыпь и разравнивание щебня.
2. Профилирование и планировка щебня.
3. Укатка с поливкой водой.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</si>
  <si>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</si>
  <si>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</si>
  <si>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</si>
  <si>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</si>
  <si>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</si>
  <si>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</si>
  <si>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</si>
  <si>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</si>
  <si>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</si>
  <si>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</si>
  <si>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 xml:space="preserve">1. Планировка площади механизированным способом.
2. Вспашка почвы трактором.
</t>
  </si>
  <si>
    <t xml:space="preserve">1. Планировка площади вручную.
2. Штыковка почвы вручную.
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</si>
  <si>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</si>
  <si>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</si>
  <si>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</si>
  <si>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Разметка линий расположения шва.
2. Нарезка швов.
3. Заполнение швов изоловой лентой.
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</si>
  <si>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</si>
  <si>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</si>
  <si>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</si>
  <si>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</si>
  <si>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</si>
  <si>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</si>
  <si>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</si>
  <si>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</si>
  <si>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</si>
  <si>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</si>
  <si>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</si>
  <si>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</si>
  <si>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</si>
  <si>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</si>
  <si>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</si>
  <si>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</si>
  <si>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</si>
  <si>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</si>
  <si>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</si>
  <si>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</si>
  <si>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</si>
  <si>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</si>
  <si>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</si>
  <si>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</si>
  <si>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</si>
  <si>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</si>
  <si>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</si>
  <si>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</si>
  <si>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</si>
  <si>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</si>
  <si>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</si>
  <si>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</si>
  <si>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</si>
  <si>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</si>
  <si>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</si>
  <si>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</si>
  <si>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</si>
  <si>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</si>
  <si>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</si>
  <si>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</si>
  <si>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</si>
  <si>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</si>
  <si>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</si>
  <si>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</si>
  <si>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</si>
  <si>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</si>
  <si>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</si>
  <si>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</si>
  <si>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</si>
  <si>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</si>
  <si>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</si>
  <si>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</si>
  <si>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</si>
  <si>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</si>
  <si>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</si>
  <si>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</si>
  <si>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</si>
  <si>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</si>
  <si>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</si>
  <si>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</si>
  <si>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</si>
  <si>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</si>
  <si>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</si>
  <si>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</si>
  <si>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</si>
  <si>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</si>
  <si>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</si>
  <si>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</si>
  <si>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</si>
  <si>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</si>
  <si>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</si>
  <si>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</si>
  <si>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</si>
  <si>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</si>
  <si>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</si>
  <si>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</si>
  <si>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</si>
  <si>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</si>
  <si>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</si>
  <si>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</si>
  <si>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</si>
  <si>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</si>
  <si>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</si>
  <si>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</si>
  <si>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</si>
  <si>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</si>
  <si>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</si>
  <si>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</si>
  <si>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</si>
  <si>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</si>
  <si>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</si>
  <si>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</si>
  <si>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</si>
  <si>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</si>
  <si>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экскаватора7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</si>
  <si>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</si>
  <si>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</si>
  <si>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</si>
  <si>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</si>
  <si>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</si>
  <si>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</si>
  <si>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</si>
  <si>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</si>
  <si>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</si>
  <si>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</si>
  <si>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</si>
  <si>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</si>
  <si>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</si>
  <si>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</si>
  <si>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</si>
  <si>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</si>
  <si>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</si>
  <si>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</si>
  <si>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</si>
  <si>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</si>
  <si>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</si>
  <si>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</si>
  <si>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</si>
  <si>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</si>
  <si>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</si>
  <si>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 xml:space="preserve">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</si>
  <si>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</si>
  <si>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</si>
  <si>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</si>
  <si>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</si>
  <si>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</si>
  <si>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</si>
  <si>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</si>
  <si>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</si>
  <si>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</si>
  <si>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</si>
  <si>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</si>
  <si>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</si>
  <si>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</si>
  <si>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</si>
  <si>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</si>
  <si>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</si>
  <si>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</si>
  <si>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</si>
  <si>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</si>
  <si>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</si>
  <si>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</si>
  <si>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</si>
  <si>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Водоотлив: из траншей</t>
  </si>
  <si>
    <t xml:space="preserve">1. Водоотлив из траншей шириной по дну до 2 м </t>
  </si>
  <si>
    <t xml:space="preserve">Проверил: Начальник ОЦ                                       </t>
  </si>
  <si>
    <t>Разработка грунта в траншее экскаватором-планировщиком на шасси автомобильного типа, емкость ковша 0,6 м3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</si>
  <si>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</si>
  <si>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</si>
  <si>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</si>
  <si>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</si>
  <si>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Осмотр концевой разделки кабеля 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</si>
  <si>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</si>
  <si>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</si>
  <si>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1. Покрытие кабеля.
</t>
  </si>
  <si>
    <t>Перечень стоимостей единичных видов работ</t>
  </si>
  <si>
    <t xml:space="preserve">1. Разборка покрытия и основания.                                            2. Сгребание материала, полученного от разборки.
</t>
  </si>
  <si>
    <t xml:space="preserve">1. Разборка покрытия и основания.                                              2. Сгребание материала, полученного от разборки.
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</si>
  <si>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</si>
  <si>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 xml:space="preserve">Составил: Начальник cлужбы РС                                                               </t>
  </si>
  <si>
    <t>Снятие/установка железобетонных плит перекрытий каналов</t>
  </si>
  <si>
    <t>Снятие или установка плит с канала.</t>
  </si>
  <si>
    <t>1 ПЛИТА</t>
  </si>
  <si>
    <t xml:space="preserve">Приложение № 2 к Техническому заданию  </t>
  </si>
  <si>
    <t xml:space="preserve">Начальная (предельная) стоимость единицы работ в текущих ценах без учёта стоимости МР , без учёта НДС, руб.
</t>
  </si>
  <si>
    <t xml:space="preserve">Начальная (предельная) стоимость единицы работ в текущих ценах без учёта стоимости МР , с учётом 22% НДС, руб
</t>
  </si>
  <si>
    <t>по неотложным и аварийно-восстановительным ремонтным работам на кабельных ЛЭП 0,4-35 кВ  для  филиала ПАО «Россети Московский регион» Новая Москва  в 2026г.</t>
  </si>
  <si>
    <t>"УТВЕРЖДАЮ"
Заместитель директора - главный инженер   
 филиала ПАО «Россети Московский Регион» - Новая Москва
______________ А.Ю.Непомнящий
«_____» ____________ 2026г</t>
  </si>
  <si>
    <t xml:space="preserve">Начальная (предельная) стоимость единицы работ в 2026г. </t>
  </si>
  <si>
    <t xml:space="preserve">Начальная предельная стоимость на 2026 год, с учетом расчетного индекса 1,0380 без учёта стоимости материалов,                     руб. без НДС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</si>
</sst>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74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4" fontId="7" fillId="2" borderId="0" xfId="1" applyNumberFormat="1" applyFont="1" applyFill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11" fillId="3" borderId="0" xfId="1" applyFont="1" applyFill="1" applyAlignment="1">
      <alignment vertical="top" wrapText="1"/>
    </xf>
    <xf numFmtId="0" fontId="11" fillId="3" borderId="0" xfId="1" applyFont="1" applyFill="1" applyBorder="1" applyAlignment="1">
      <alignment vertical="center" wrapText="1"/>
    </xf>
    <xf numFmtId="0" fontId="2" fillId="3" borderId="0" xfId="1" applyFont="1" applyFill="1" applyAlignment="1">
      <alignment vertical="center" wrapText="1"/>
    </xf>
    <xf numFmtId="0" fontId="2" fillId="3" borderId="0" xfId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0" xfId="1"/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4" fontId="7" fillId="3" borderId="3" xfId="1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5" xfId="1" applyNumberFormat="1" applyFont="1" applyFill="1" applyBorder="1" applyAlignment="1">
      <alignment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zoomScale="55" zoomScaleNormal="55" workbookViewId="0">
      <selection activeCell="H10" sqref="H10"/>
    </sheetView>
  </sheetViews>
  <sheetFormatPr defaultRowHeight="15.75" x14ac:dyDescent="0.2"/>
  <cols>
    <col min="1" max="1" width="13.42578125" style="20" customWidth="1"/>
    <col min="2" max="2" width="60" style="9" customWidth="1"/>
    <col min="3" max="3" width="13.42578125" style="46" customWidth="1"/>
    <col min="4" max="4" width="10.28515625" style="45" customWidth="1"/>
    <col min="5" max="6" width="23.42578125" style="35" hidden="1" customWidth="1"/>
    <col min="7" max="7" width="26.7109375" style="35" customWidth="1"/>
    <col min="8" max="8" width="58.140625" style="1" customWidth="1"/>
    <col min="9" max="9" width="63.85546875" style="4" customWidth="1"/>
    <col min="10" max="13" width="9.140625" style="4"/>
    <col min="14" max="14" width="9.140625" style="4" customWidth="1"/>
    <col min="15" max="239" width="9.140625" style="4"/>
    <col min="240" max="240" width="5.7109375" style="4" customWidth="1"/>
    <col min="241" max="241" width="80.85546875" style="4" customWidth="1"/>
    <col min="242" max="242" width="18.5703125" style="4" customWidth="1"/>
    <col min="243" max="243" width="9.5703125" style="4" customWidth="1"/>
    <col min="244" max="244" width="16.28515625" style="4" customWidth="1"/>
    <col min="245" max="245" width="17.7109375" style="4" customWidth="1"/>
    <col min="246" max="495" width="9.140625" style="4"/>
    <col min="496" max="496" width="5.7109375" style="4" customWidth="1"/>
    <col min="497" max="497" width="80.85546875" style="4" customWidth="1"/>
    <col min="498" max="498" width="18.5703125" style="4" customWidth="1"/>
    <col min="499" max="499" width="9.5703125" style="4" customWidth="1"/>
    <col min="500" max="500" width="16.28515625" style="4" customWidth="1"/>
    <col min="501" max="501" width="17.7109375" style="4" customWidth="1"/>
    <col min="502" max="751" width="9.140625" style="4"/>
    <col min="752" max="752" width="5.7109375" style="4" customWidth="1"/>
    <col min="753" max="753" width="80.85546875" style="4" customWidth="1"/>
    <col min="754" max="754" width="18.5703125" style="4" customWidth="1"/>
    <col min="755" max="755" width="9.5703125" style="4" customWidth="1"/>
    <col min="756" max="756" width="16.28515625" style="4" customWidth="1"/>
    <col min="757" max="757" width="17.7109375" style="4" customWidth="1"/>
    <col min="758" max="1007" width="9.140625" style="4"/>
    <col min="1008" max="1008" width="5.7109375" style="4" customWidth="1"/>
    <col min="1009" max="1009" width="80.85546875" style="4" customWidth="1"/>
    <col min="1010" max="1010" width="18.5703125" style="4" customWidth="1"/>
    <col min="1011" max="1011" width="9.5703125" style="4" customWidth="1"/>
    <col min="1012" max="1012" width="16.28515625" style="4" customWidth="1"/>
    <col min="1013" max="1013" width="17.7109375" style="4" customWidth="1"/>
    <col min="1014" max="1263" width="9.140625" style="4"/>
    <col min="1264" max="1264" width="5.7109375" style="4" customWidth="1"/>
    <col min="1265" max="1265" width="80.85546875" style="4" customWidth="1"/>
    <col min="1266" max="1266" width="18.5703125" style="4" customWidth="1"/>
    <col min="1267" max="1267" width="9.5703125" style="4" customWidth="1"/>
    <col min="1268" max="1268" width="16.28515625" style="4" customWidth="1"/>
    <col min="1269" max="1269" width="17.7109375" style="4" customWidth="1"/>
    <col min="1270" max="1519" width="9.140625" style="4"/>
    <col min="1520" max="1520" width="5.7109375" style="4" customWidth="1"/>
    <col min="1521" max="1521" width="80.85546875" style="4" customWidth="1"/>
    <col min="1522" max="1522" width="18.5703125" style="4" customWidth="1"/>
    <col min="1523" max="1523" width="9.5703125" style="4" customWidth="1"/>
    <col min="1524" max="1524" width="16.28515625" style="4" customWidth="1"/>
    <col min="1525" max="1525" width="17.7109375" style="4" customWidth="1"/>
    <col min="1526" max="1775" width="9.140625" style="4"/>
    <col min="1776" max="1776" width="5.7109375" style="4" customWidth="1"/>
    <col min="1777" max="1777" width="80.85546875" style="4" customWidth="1"/>
    <col min="1778" max="1778" width="18.5703125" style="4" customWidth="1"/>
    <col min="1779" max="1779" width="9.5703125" style="4" customWidth="1"/>
    <col min="1780" max="1780" width="16.28515625" style="4" customWidth="1"/>
    <col min="1781" max="1781" width="17.7109375" style="4" customWidth="1"/>
    <col min="1782" max="2031" width="9.140625" style="4"/>
    <col min="2032" max="2032" width="5.7109375" style="4" customWidth="1"/>
    <col min="2033" max="2033" width="80.85546875" style="4" customWidth="1"/>
    <col min="2034" max="2034" width="18.5703125" style="4" customWidth="1"/>
    <col min="2035" max="2035" width="9.5703125" style="4" customWidth="1"/>
    <col min="2036" max="2036" width="16.28515625" style="4" customWidth="1"/>
    <col min="2037" max="2037" width="17.7109375" style="4" customWidth="1"/>
    <col min="2038" max="2287" width="9.140625" style="4"/>
    <col min="2288" max="2288" width="5.7109375" style="4" customWidth="1"/>
    <col min="2289" max="2289" width="80.85546875" style="4" customWidth="1"/>
    <col min="2290" max="2290" width="18.5703125" style="4" customWidth="1"/>
    <col min="2291" max="2291" width="9.5703125" style="4" customWidth="1"/>
    <col min="2292" max="2292" width="16.28515625" style="4" customWidth="1"/>
    <col min="2293" max="2293" width="17.7109375" style="4" customWidth="1"/>
    <col min="2294" max="2543" width="9.140625" style="4"/>
    <col min="2544" max="2544" width="5.7109375" style="4" customWidth="1"/>
    <col min="2545" max="2545" width="80.85546875" style="4" customWidth="1"/>
    <col min="2546" max="2546" width="18.5703125" style="4" customWidth="1"/>
    <col min="2547" max="2547" width="9.5703125" style="4" customWidth="1"/>
    <col min="2548" max="2548" width="16.28515625" style="4" customWidth="1"/>
    <col min="2549" max="2549" width="17.7109375" style="4" customWidth="1"/>
    <col min="2550" max="2799" width="9.140625" style="4"/>
    <col min="2800" max="2800" width="5.7109375" style="4" customWidth="1"/>
    <col min="2801" max="2801" width="80.85546875" style="4" customWidth="1"/>
    <col min="2802" max="2802" width="18.5703125" style="4" customWidth="1"/>
    <col min="2803" max="2803" width="9.5703125" style="4" customWidth="1"/>
    <col min="2804" max="2804" width="16.28515625" style="4" customWidth="1"/>
    <col min="2805" max="2805" width="17.7109375" style="4" customWidth="1"/>
    <col min="2806" max="3055" width="9.140625" style="4"/>
    <col min="3056" max="3056" width="5.7109375" style="4" customWidth="1"/>
    <col min="3057" max="3057" width="80.85546875" style="4" customWidth="1"/>
    <col min="3058" max="3058" width="18.5703125" style="4" customWidth="1"/>
    <col min="3059" max="3059" width="9.5703125" style="4" customWidth="1"/>
    <col min="3060" max="3060" width="16.28515625" style="4" customWidth="1"/>
    <col min="3061" max="3061" width="17.7109375" style="4" customWidth="1"/>
    <col min="3062" max="3311" width="9.140625" style="4"/>
    <col min="3312" max="3312" width="5.7109375" style="4" customWidth="1"/>
    <col min="3313" max="3313" width="80.85546875" style="4" customWidth="1"/>
    <col min="3314" max="3314" width="18.5703125" style="4" customWidth="1"/>
    <col min="3315" max="3315" width="9.5703125" style="4" customWidth="1"/>
    <col min="3316" max="3316" width="16.28515625" style="4" customWidth="1"/>
    <col min="3317" max="3317" width="17.7109375" style="4" customWidth="1"/>
    <col min="3318" max="3567" width="9.140625" style="4"/>
    <col min="3568" max="3568" width="5.7109375" style="4" customWidth="1"/>
    <col min="3569" max="3569" width="80.85546875" style="4" customWidth="1"/>
    <col min="3570" max="3570" width="18.5703125" style="4" customWidth="1"/>
    <col min="3571" max="3571" width="9.5703125" style="4" customWidth="1"/>
    <col min="3572" max="3572" width="16.28515625" style="4" customWidth="1"/>
    <col min="3573" max="3573" width="17.7109375" style="4" customWidth="1"/>
    <col min="3574" max="3823" width="9.140625" style="4"/>
    <col min="3824" max="3824" width="5.7109375" style="4" customWidth="1"/>
    <col min="3825" max="3825" width="80.85546875" style="4" customWidth="1"/>
    <col min="3826" max="3826" width="18.5703125" style="4" customWidth="1"/>
    <col min="3827" max="3827" width="9.5703125" style="4" customWidth="1"/>
    <col min="3828" max="3828" width="16.28515625" style="4" customWidth="1"/>
    <col min="3829" max="3829" width="17.7109375" style="4" customWidth="1"/>
    <col min="3830" max="4079" width="9.140625" style="4"/>
    <col min="4080" max="4080" width="5.7109375" style="4" customWidth="1"/>
    <col min="4081" max="4081" width="80.85546875" style="4" customWidth="1"/>
    <col min="4082" max="4082" width="18.5703125" style="4" customWidth="1"/>
    <col min="4083" max="4083" width="9.5703125" style="4" customWidth="1"/>
    <col min="4084" max="4084" width="16.28515625" style="4" customWidth="1"/>
    <col min="4085" max="4085" width="17.7109375" style="4" customWidth="1"/>
    <col min="4086" max="4335" width="9.140625" style="4"/>
    <col min="4336" max="4336" width="5.7109375" style="4" customWidth="1"/>
    <col min="4337" max="4337" width="80.85546875" style="4" customWidth="1"/>
    <col min="4338" max="4338" width="18.5703125" style="4" customWidth="1"/>
    <col min="4339" max="4339" width="9.5703125" style="4" customWidth="1"/>
    <col min="4340" max="4340" width="16.28515625" style="4" customWidth="1"/>
    <col min="4341" max="4341" width="17.7109375" style="4" customWidth="1"/>
    <col min="4342" max="4591" width="9.140625" style="4"/>
    <col min="4592" max="4592" width="5.7109375" style="4" customWidth="1"/>
    <col min="4593" max="4593" width="80.85546875" style="4" customWidth="1"/>
    <col min="4594" max="4594" width="18.5703125" style="4" customWidth="1"/>
    <col min="4595" max="4595" width="9.5703125" style="4" customWidth="1"/>
    <col min="4596" max="4596" width="16.28515625" style="4" customWidth="1"/>
    <col min="4597" max="4597" width="17.7109375" style="4" customWidth="1"/>
    <col min="4598" max="4847" width="9.140625" style="4"/>
    <col min="4848" max="4848" width="5.7109375" style="4" customWidth="1"/>
    <col min="4849" max="4849" width="80.85546875" style="4" customWidth="1"/>
    <col min="4850" max="4850" width="18.5703125" style="4" customWidth="1"/>
    <col min="4851" max="4851" width="9.5703125" style="4" customWidth="1"/>
    <col min="4852" max="4852" width="16.28515625" style="4" customWidth="1"/>
    <col min="4853" max="4853" width="17.7109375" style="4" customWidth="1"/>
    <col min="4854" max="5103" width="9.140625" style="4"/>
    <col min="5104" max="5104" width="5.7109375" style="4" customWidth="1"/>
    <col min="5105" max="5105" width="80.85546875" style="4" customWidth="1"/>
    <col min="5106" max="5106" width="18.5703125" style="4" customWidth="1"/>
    <col min="5107" max="5107" width="9.5703125" style="4" customWidth="1"/>
    <col min="5108" max="5108" width="16.28515625" style="4" customWidth="1"/>
    <col min="5109" max="5109" width="17.7109375" style="4" customWidth="1"/>
    <col min="5110" max="5359" width="9.140625" style="4"/>
    <col min="5360" max="5360" width="5.7109375" style="4" customWidth="1"/>
    <col min="5361" max="5361" width="80.85546875" style="4" customWidth="1"/>
    <col min="5362" max="5362" width="18.5703125" style="4" customWidth="1"/>
    <col min="5363" max="5363" width="9.5703125" style="4" customWidth="1"/>
    <col min="5364" max="5364" width="16.28515625" style="4" customWidth="1"/>
    <col min="5365" max="5365" width="17.7109375" style="4" customWidth="1"/>
    <col min="5366" max="5615" width="9.140625" style="4"/>
    <col min="5616" max="5616" width="5.7109375" style="4" customWidth="1"/>
    <col min="5617" max="5617" width="80.85546875" style="4" customWidth="1"/>
    <col min="5618" max="5618" width="18.5703125" style="4" customWidth="1"/>
    <col min="5619" max="5619" width="9.5703125" style="4" customWidth="1"/>
    <col min="5620" max="5620" width="16.28515625" style="4" customWidth="1"/>
    <col min="5621" max="5621" width="17.7109375" style="4" customWidth="1"/>
    <col min="5622" max="5871" width="9.140625" style="4"/>
    <col min="5872" max="5872" width="5.7109375" style="4" customWidth="1"/>
    <col min="5873" max="5873" width="80.85546875" style="4" customWidth="1"/>
    <col min="5874" max="5874" width="18.5703125" style="4" customWidth="1"/>
    <col min="5875" max="5875" width="9.5703125" style="4" customWidth="1"/>
    <col min="5876" max="5876" width="16.28515625" style="4" customWidth="1"/>
    <col min="5877" max="5877" width="17.7109375" style="4" customWidth="1"/>
    <col min="5878" max="6127" width="9.140625" style="4"/>
    <col min="6128" max="6128" width="5.7109375" style="4" customWidth="1"/>
    <col min="6129" max="6129" width="80.85546875" style="4" customWidth="1"/>
    <col min="6130" max="6130" width="18.5703125" style="4" customWidth="1"/>
    <col min="6131" max="6131" width="9.5703125" style="4" customWidth="1"/>
    <col min="6132" max="6132" width="16.28515625" style="4" customWidth="1"/>
    <col min="6133" max="6133" width="17.7109375" style="4" customWidth="1"/>
    <col min="6134" max="6383" width="9.140625" style="4"/>
    <col min="6384" max="6384" width="5.7109375" style="4" customWidth="1"/>
    <col min="6385" max="6385" width="80.85546875" style="4" customWidth="1"/>
    <col min="6386" max="6386" width="18.5703125" style="4" customWidth="1"/>
    <col min="6387" max="6387" width="9.5703125" style="4" customWidth="1"/>
    <col min="6388" max="6388" width="16.28515625" style="4" customWidth="1"/>
    <col min="6389" max="6389" width="17.7109375" style="4" customWidth="1"/>
    <col min="6390" max="6639" width="9.140625" style="4"/>
    <col min="6640" max="6640" width="5.7109375" style="4" customWidth="1"/>
    <col min="6641" max="6641" width="80.85546875" style="4" customWidth="1"/>
    <col min="6642" max="6642" width="18.5703125" style="4" customWidth="1"/>
    <col min="6643" max="6643" width="9.5703125" style="4" customWidth="1"/>
    <col min="6644" max="6644" width="16.28515625" style="4" customWidth="1"/>
    <col min="6645" max="6645" width="17.7109375" style="4" customWidth="1"/>
    <col min="6646" max="6895" width="9.140625" style="4"/>
    <col min="6896" max="6896" width="5.7109375" style="4" customWidth="1"/>
    <col min="6897" max="6897" width="80.85546875" style="4" customWidth="1"/>
    <col min="6898" max="6898" width="18.5703125" style="4" customWidth="1"/>
    <col min="6899" max="6899" width="9.5703125" style="4" customWidth="1"/>
    <col min="6900" max="6900" width="16.28515625" style="4" customWidth="1"/>
    <col min="6901" max="6901" width="17.7109375" style="4" customWidth="1"/>
    <col min="6902" max="7151" width="9.140625" style="4"/>
    <col min="7152" max="7152" width="5.7109375" style="4" customWidth="1"/>
    <col min="7153" max="7153" width="80.85546875" style="4" customWidth="1"/>
    <col min="7154" max="7154" width="18.5703125" style="4" customWidth="1"/>
    <col min="7155" max="7155" width="9.5703125" style="4" customWidth="1"/>
    <col min="7156" max="7156" width="16.28515625" style="4" customWidth="1"/>
    <col min="7157" max="7157" width="17.7109375" style="4" customWidth="1"/>
    <col min="7158" max="7407" width="9.140625" style="4"/>
    <col min="7408" max="7408" width="5.7109375" style="4" customWidth="1"/>
    <col min="7409" max="7409" width="80.85546875" style="4" customWidth="1"/>
    <col min="7410" max="7410" width="18.5703125" style="4" customWidth="1"/>
    <col min="7411" max="7411" width="9.5703125" style="4" customWidth="1"/>
    <col min="7412" max="7412" width="16.28515625" style="4" customWidth="1"/>
    <col min="7413" max="7413" width="17.7109375" style="4" customWidth="1"/>
    <col min="7414" max="7663" width="9.140625" style="4"/>
    <col min="7664" max="7664" width="5.7109375" style="4" customWidth="1"/>
    <col min="7665" max="7665" width="80.85546875" style="4" customWidth="1"/>
    <col min="7666" max="7666" width="18.5703125" style="4" customWidth="1"/>
    <col min="7667" max="7667" width="9.5703125" style="4" customWidth="1"/>
    <col min="7668" max="7668" width="16.28515625" style="4" customWidth="1"/>
    <col min="7669" max="7669" width="17.7109375" style="4" customWidth="1"/>
    <col min="7670" max="7919" width="9.140625" style="4"/>
    <col min="7920" max="7920" width="5.7109375" style="4" customWidth="1"/>
    <col min="7921" max="7921" width="80.85546875" style="4" customWidth="1"/>
    <col min="7922" max="7922" width="18.5703125" style="4" customWidth="1"/>
    <col min="7923" max="7923" width="9.5703125" style="4" customWidth="1"/>
    <col min="7924" max="7924" width="16.28515625" style="4" customWidth="1"/>
    <col min="7925" max="7925" width="17.7109375" style="4" customWidth="1"/>
    <col min="7926" max="8175" width="9.140625" style="4"/>
    <col min="8176" max="8176" width="5.7109375" style="4" customWidth="1"/>
    <col min="8177" max="8177" width="80.85546875" style="4" customWidth="1"/>
    <col min="8178" max="8178" width="18.5703125" style="4" customWidth="1"/>
    <col min="8179" max="8179" width="9.5703125" style="4" customWidth="1"/>
    <col min="8180" max="8180" width="16.28515625" style="4" customWidth="1"/>
    <col min="8181" max="8181" width="17.7109375" style="4" customWidth="1"/>
    <col min="8182" max="8431" width="9.140625" style="4"/>
    <col min="8432" max="8432" width="5.7109375" style="4" customWidth="1"/>
    <col min="8433" max="8433" width="80.85546875" style="4" customWidth="1"/>
    <col min="8434" max="8434" width="18.5703125" style="4" customWidth="1"/>
    <col min="8435" max="8435" width="9.5703125" style="4" customWidth="1"/>
    <col min="8436" max="8436" width="16.28515625" style="4" customWidth="1"/>
    <col min="8437" max="8437" width="17.7109375" style="4" customWidth="1"/>
    <col min="8438" max="8687" width="9.140625" style="4"/>
    <col min="8688" max="8688" width="5.7109375" style="4" customWidth="1"/>
    <col min="8689" max="8689" width="80.85546875" style="4" customWidth="1"/>
    <col min="8690" max="8690" width="18.5703125" style="4" customWidth="1"/>
    <col min="8691" max="8691" width="9.5703125" style="4" customWidth="1"/>
    <col min="8692" max="8692" width="16.28515625" style="4" customWidth="1"/>
    <col min="8693" max="8693" width="17.7109375" style="4" customWidth="1"/>
    <col min="8694" max="8943" width="9.140625" style="4"/>
    <col min="8944" max="8944" width="5.7109375" style="4" customWidth="1"/>
    <col min="8945" max="8945" width="80.85546875" style="4" customWidth="1"/>
    <col min="8946" max="8946" width="18.5703125" style="4" customWidth="1"/>
    <col min="8947" max="8947" width="9.5703125" style="4" customWidth="1"/>
    <col min="8948" max="8948" width="16.28515625" style="4" customWidth="1"/>
    <col min="8949" max="8949" width="17.7109375" style="4" customWidth="1"/>
    <col min="8950" max="9199" width="9.140625" style="4"/>
    <col min="9200" max="9200" width="5.7109375" style="4" customWidth="1"/>
    <col min="9201" max="9201" width="80.85546875" style="4" customWidth="1"/>
    <col min="9202" max="9202" width="18.5703125" style="4" customWidth="1"/>
    <col min="9203" max="9203" width="9.5703125" style="4" customWidth="1"/>
    <col min="9204" max="9204" width="16.28515625" style="4" customWidth="1"/>
    <col min="9205" max="9205" width="17.7109375" style="4" customWidth="1"/>
    <col min="9206" max="9455" width="9.140625" style="4"/>
    <col min="9456" max="9456" width="5.7109375" style="4" customWidth="1"/>
    <col min="9457" max="9457" width="80.85546875" style="4" customWidth="1"/>
    <col min="9458" max="9458" width="18.5703125" style="4" customWidth="1"/>
    <col min="9459" max="9459" width="9.5703125" style="4" customWidth="1"/>
    <col min="9460" max="9460" width="16.28515625" style="4" customWidth="1"/>
    <col min="9461" max="9461" width="17.7109375" style="4" customWidth="1"/>
    <col min="9462" max="9711" width="9.140625" style="4"/>
    <col min="9712" max="9712" width="5.7109375" style="4" customWidth="1"/>
    <col min="9713" max="9713" width="80.85546875" style="4" customWidth="1"/>
    <col min="9714" max="9714" width="18.5703125" style="4" customWidth="1"/>
    <col min="9715" max="9715" width="9.5703125" style="4" customWidth="1"/>
    <col min="9716" max="9716" width="16.28515625" style="4" customWidth="1"/>
    <col min="9717" max="9717" width="17.7109375" style="4" customWidth="1"/>
    <col min="9718" max="9967" width="9.140625" style="4"/>
    <col min="9968" max="9968" width="5.7109375" style="4" customWidth="1"/>
    <col min="9969" max="9969" width="80.85546875" style="4" customWidth="1"/>
    <col min="9970" max="9970" width="18.5703125" style="4" customWidth="1"/>
    <col min="9971" max="9971" width="9.5703125" style="4" customWidth="1"/>
    <col min="9972" max="9972" width="16.28515625" style="4" customWidth="1"/>
    <col min="9973" max="9973" width="17.7109375" style="4" customWidth="1"/>
    <col min="9974" max="10223" width="9.140625" style="4"/>
    <col min="10224" max="10224" width="5.7109375" style="4" customWidth="1"/>
    <col min="10225" max="10225" width="80.85546875" style="4" customWidth="1"/>
    <col min="10226" max="10226" width="18.5703125" style="4" customWidth="1"/>
    <col min="10227" max="10227" width="9.5703125" style="4" customWidth="1"/>
    <col min="10228" max="10228" width="16.28515625" style="4" customWidth="1"/>
    <col min="10229" max="10229" width="17.7109375" style="4" customWidth="1"/>
    <col min="10230" max="10479" width="9.140625" style="4"/>
    <col min="10480" max="10480" width="5.7109375" style="4" customWidth="1"/>
    <col min="10481" max="10481" width="80.85546875" style="4" customWidth="1"/>
    <col min="10482" max="10482" width="18.5703125" style="4" customWidth="1"/>
    <col min="10483" max="10483" width="9.5703125" style="4" customWidth="1"/>
    <col min="10484" max="10484" width="16.28515625" style="4" customWidth="1"/>
    <col min="10485" max="10485" width="17.7109375" style="4" customWidth="1"/>
    <col min="10486" max="10735" width="9.140625" style="4"/>
    <col min="10736" max="10736" width="5.7109375" style="4" customWidth="1"/>
    <col min="10737" max="10737" width="80.85546875" style="4" customWidth="1"/>
    <col min="10738" max="10738" width="18.5703125" style="4" customWidth="1"/>
    <col min="10739" max="10739" width="9.5703125" style="4" customWidth="1"/>
    <col min="10740" max="10740" width="16.28515625" style="4" customWidth="1"/>
    <col min="10741" max="10741" width="17.7109375" style="4" customWidth="1"/>
    <col min="10742" max="10991" width="9.140625" style="4"/>
    <col min="10992" max="10992" width="5.7109375" style="4" customWidth="1"/>
    <col min="10993" max="10993" width="80.85546875" style="4" customWidth="1"/>
    <col min="10994" max="10994" width="18.5703125" style="4" customWidth="1"/>
    <col min="10995" max="10995" width="9.5703125" style="4" customWidth="1"/>
    <col min="10996" max="10996" width="16.28515625" style="4" customWidth="1"/>
    <col min="10997" max="10997" width="17.7109375" style="4" customWidth="1"/>
    <col min="10998" max="11247" width="9.140625" style="4"/>
    <col min="11248" max="11248" width="5.7109375" style="4" customWidth="1"/>
    <col min="11249" max="11249" width="80.85546875" style="4" customWidth="1"/>
    <col min="11250" max="11250" width="18.5703125" style="4" customWidth="1"/>
    <col min="11251" max="11251" width="9.5703125" style="4" customWidth="1"/>
    <col min="11252" max="11252" width="16.28515625" style="4" customWidth="1"/>
    <col min="11253" max="11253" width="17.7109375" style="4" customWidth="1"/>
    <col min="11254" max="11503" width="9.140625" style="4"/>
    <col min="11504" max="11504" width="5.7109375" style="4" customWidth="1"/>
    <col min="11505" max="11505" width="80.85546875" style="4" customWidth="1"/>
    <col min="11506" max="11506" width="18.5703125" style="4" customWidth="1"/>
    <col min="11507" max="11507" width="9.5703125" style="4" customWidth="1"/>
    <col min="11508" max="11508" width="16.28515625" style="4" customWidth="1"/>
    <col min="11509" max="11509" width="17.7109375" style="4" customWidth="1"/>
    <col min="11510" max="11759" width="9.140625" style="4"/>
    <col min="11760" max="11760" width="5.7109375" style="4" customWidth="1"/>
    <col min="11761" max="11761" width="80.85546875" style="4" customWidth="1"/>
    <col min="11762" max="11762" width="18.5703125" style="4" customWidth="1"/>
    <col min="11763" max="11763" width="9.5703125" style="4" customWidth="1"/>
    <col min="11764" max="11764" width="16.28515625" style="4" customWidth="1"/>
    <col min="11765" max="11765" width="17.7109375" style="4" customWidth="1"/>
    <col min="11766" max="12015" width="9.140625" style="4"/>
    <col min="12016" max="12016" width="5.7109375" style="4" customWidth="1"/>
    <col min="12017" max="12017" width="80.85546875" style="4" customWidth="1"/>
    <col min="12018" max="12018" width="18.5703125" style="4" customWidth="1"/>
    <col min="12019" max="12019" width="9.5703125" style="4" customWidth="1"/>
    <col min="12020" max="12020" width="16.28515625" style="4" customWidth="1"/>
    <col min="12021" max="12021" width="17.7109375" style="4" customWidth="1"/>
    <col min="12022" max="12271" width="9.140625" style="4"/>
    <col min="12272" max="12272" width="5.7109375" style="4" customWidth="1"/>
    <col min="12273" max="12273" width="80.85546875" style="4" customWidth="1"/>
    <col min="12274" max="12274" width="18.5703125" style="4" customWidth="1"/>
    <col min="12275" max="12275" width="9.5703125" style="4" customWidth="1"/>
    <col min="12276" max="12276" width="16.28515625" style="4" customWidth="1"/>
    <col min="12277" max="12277" width="17.7109375" style="4" customWidth="1"/>
    <col min="12278" max="12527" width="9.140625" style="4"/>
    <col min="12528" max="12528" width="5.7109375" style="4" customWidth="1"/>
    <col min="12529" max="12529" width="80.85546875" style="4" customWidth="1"/>
    <col min="12530" max="12530" width="18.5703125" style="4" customWidth="1"/>
    <col min="12531" max="12531" width="9.5703125" style="4" customWidth="1"/>
    <col min="12532" max="12532" width="16.28515625" style="4" customWidth="1"/>
    <col min="12533" max="12533" width="17.7109375" style="4" customWidth="1"/>
    <col min="12534" max="12783" width="9.140625" style="4"/>
    <col min="12784" max="12784" width="5.7109375" style="4" customWidth="1"/>
    <col min="12785" max="12785" width="80.85546875" style="4" customWidth="1"/>
    <col min="12786" max="12786" width="18.5703125" style="4" customWidth="1"/>
    <col min="12787" max="12787" width="9.5703125" style="4" customWidth="1"/>
    <col min="12788" max="12788" width="16.28515625" style="4" customWidth="1"/>
    <col min="12789" max="12789" width="17.7109375" style="4" customWidth="1"/>
    <col min="12790" max="13039" width="9.140625" style="4"/>
    <col min="13040" max="13040" width="5.7109375" style="4" customWidth="1"/>
    <col min="13041" max="13041" width="80.85546875" style="4" customWidth="1"/>
    <col min="13042" max="13042" width="18.5703125" style="4" customWidth="1"/>
    <col min="13043" max="13043" width="9.5703125" style="4" customWidth="1"/>
    <col min="13044" max="13044" width="16.28515625" style="4" customWidth="1"/>
    <col min="13045" max="13045" width="17.7109375" style="4" customWidth="1"/>
    <col min="13046" max="13295" width="9.140625" style="4"/>
    <col min="13296" max="13296" width="5.7109375" style="4" customWidth="1"/>
    <col min="13297" max="13297" width="80.85546875" style="4" customWidth="1"/>
    <col min="13298" max="13298" width="18.5703125" style="4" customWidth="1"/>
    <col min="13299" max="13299" width="9.5703125" style="4" customWidth="1"/>
    <col min="13300" max="13300" width="16.28515625" style="4" customWidth="1"/>
    <col min="13301" max="13301" width="17.7109375" style="4" customWidth="1"/>
    <col min="13302" max="13551" width="9.140625" style="4"/>
    <col min="13552" max="13552" width="5.7109375" style="4" customWidth="1"/>
    <col min="13553" max="13553" width="80.85546875" style="4" customWidth="1"/>
    <col min="13554" max="13554" width="18.5703125" style="4" customWidth="1"/>
    <col min="13555" max="13555" width="9.5703125" style="4" customWidth="1"/>
    <col min="13556" max="13556" width="16.28515625" style="4" customWidth="1"/>
    <col min="13557" max="13557" width="17.7109375" style="4" customWidth="1"/>
    <col min="13558" max="13807" width="9.140625" style="4"/>
    <col min="13808" max="13808" width="5.7109375" style="4" customWidth="1"/>
    <col min="13809" max="13809" width="80.85546875" style="4" customWidth="1"/>
    <col min="13810" max="13810" width="18.5703125" style="4" customWidth="1"/>
    <col min="13811" max="13811" width="9.5703125" style="4" customWidth="1"/>
    <col min="13812" max="13812" width="16.28515625" style="4" customWidth="1"/>
    <col min="13813" max="13813" width="17.7109375" style="4" customWidth="1"/>
    <col min="13814" max="14063" width="9.140625" style="4"/>
    <col min="14064" max="14064" width="5.7109375" style="4" customWidth="1"/>
    <col min="14065" max="14065" width="80.85546875" style="4" customWidth="1"/>
    <col min="14066" max="14066" width="18.5703125" style="4" customWidth="1"/>
    <col min="14067" max="14067" width="9.5703125" style="4" customWidth="1"/>
    <col min="14068" max="14068" width="16.28515625" style="4" customWidth="1"/>
    <col min="14069" max="14069" width="17.7109375" style="4" customWidth="1"/>
    <col min="14070" max="14319" width="9.140625" style="4"/>
    <col min="14320" max="14320" width="5.7109375" style="4" customWidth="1"/>
    <col min="14321" max="14321" width="80.85546875" style="4" customWidth="1"/>
    <col min="14322" max="14322" width="18.5703125" style="4" customWidth="1"/>
    <col min="14323" max="14323" width="9.5703125" style="4" customWidth="1"/>
    <col min="14324" max="14324" width="16.28515625" style="4" customWidth="1"/>
    <col min="14325" max="14325" width="17.7109375" style="4" customWidth="1"/>
    <col min="14326" max="14575" width="9.140625" style="4"/>
    <col min="14576" max="14576" width="5.7109375" style="4" customWidth="1"/>
    <col min="14577" max="14577" width="80.85546875" style="4" customWidth="1"/>
    <col min="14578" max="14578" width="18.5703125" style="4" customWidth="1"/>
    <col min="14579" max="14579" width="9.5703125" style="4" customWidth="1"/>
    <col min="14580" max="14580" width="16.28515625" style="4" customWidth="1"/>
    <col min="14581" max="14581" width="17.7109375" style="4" customWidth="1"/>
    <col min="14582" max="14831" width="9.140625" style="4"/>
    <col min="14832" max="14832" width="5.7109375" style="4" customWidth="1"/>
    <col min="14833" max="14833" width="80.85546875" style="4" customWidth="1"/>
    <col min="14834" max="14834" width="18.5703125" style="4" customWidth="1"/>
    <col min="14835" max="14835" width="9.5703125" style="4" customWidth="1"/>
    <col min="14836" max="14836" width="16.28515625" style="4" customWidth="1"/>
    <col min="14837" max="14837" width="17.7109375" style="4" customWidth="1"/>
    <col min="14838" max="15087" width="9.140625" style="4"/>
    <col min="15088" max="15088" width="5.7109375" style="4" customWidth="1"/>
    <col min="15089" max="15089" width="80.85546875" style="4" customWidth="1"/>
    <col min="15090" max="15090" width="18.5703125" style="4" customWidth="1"/>
    <col min="15091" max="15091" width="9.5703125" style="4" customWidth="1"/>
    <col min="15092" max="15092" width="16.28515625" style="4" customWidth="1"/>
    <col min="15093" max="15093" width="17.7109375" style="4" customWidth="1"/>
    <col min="15094" max="15343" width="9.140625" style="4"/>
    <col min="15344" max="15344" width="5.7109375" style="4" customWidth="1"/>
    <col min="15345" max="15345" width="80.85546875" style="4" customWidth="1"/>
    <col min="15346" max="15346" width="18.5703125" style="4" customWidth="1"/>
    <col min="15347" max="15347" width="9.5703125" style="4" customWidth="1"/>
    <col min="15348" max="15348" width="16.28515625" style="4" customWidth="1"/>
    <col min="15349" max="15349" width="17.7109375" style="4" customWidth="1"/>
    <col min="15350" max="15599" width="9.140625" style="4"/>
    <col min="15600" max="15600" width="5.7109375" style="4" customWidth="1"/>
    <col min="15601" max="15601" width="80.85546875" style="4" customWidth="1"/>
    <col min="15602" max="15602" width="18.5703125" style="4" customWidth="1"/>
    <col min="15603" max="15603" width="9.5703125" style="4" customWidth="1"/>
    <col min="15604" max="15604" width="16.28515625" style="4" customWidth="1"/>
    <col min="15605" max="15605" width="17.7109375" style="4" customWidth="1"/>
    <col min="15606" max="15855" width="9.140625" style="4"/>
    <col min="15856" max="15856" width="5.7109375" style="4" customWidth="1"/>
    <col min="15857" max="15857" width="80.85546875" style="4" customWidth="1"/>
    <col min="15858" max="15858" width="18.5703125" style="4" customWidth="1"/>
    <col min="15859" max="15859" width="9.5703125" style="4" customWidth="1"/>
    <col min="15860" max="15860" width="16.28515625" style="4" customWidth="1"/>
    <col min="15861" max="15861" width="17.7109375" style="4" customWidth="1"/>
    <col min="15862" max="16111" width="9.140625" style="4"/>
    <col min="16112" max="16112" width="5.7109375" style="4" customWidth="1"/>
    <col min="16113" max="16113" width="80.85546875" style="4" customWidth="1"/>
    <col min="16114" max="16114" width="18.5703125" style="4" customWidth="1"/>
    <col min="16115" max="16115" width="9.5703125" style="4" customWidth="1"/>
    <col min="16116" max="16116" width="16.28515625" style="4" customWidth="1"/>
    <col min="16117" max="16117" width="17.7109375" style="4" customWidth="1"/>
    <col min="16118" max="16384" width="9.140625" style="4"/>
  </cols>
  <sheetData>
    <row r="1" spans="1:13" s="1" customFormat="1" x14ac:dyDescent="0.2">
      <c r="A1" s="6"/>
      <c r="C1" s="7"/>
      <c r="D1" s="39"/>
      <c r="E1" s="58" t="s">
        <v>302</v>
      </c>
      <c r="F1" s="58"/>
      <c r="G1" s="58"/>
      <c r="H1" s="58"/>
    </row>
    <row r="2" spans="1:13" s="2" customFormat="1" x14ac:dyDescent="0.2">
      <c r="A2" s="3"/>
      <c r="B2" s="8"/>
      <c r="C2" s="40"/>
      <c r="D2" s="41"/>
      <c r="E2" s="32"/>
      <c r="F2" s="32"/>
      <c r="G2" s="32"/>
      <c r="H2" s="28"/>
    </row>
    <row r="3" spans="1:13" s="52" customFormat="1" ht="125.25" customHeight="1" x14ac:dyDescent="0.2">
      <c r="A3" s="50"/>
      <c r="B3" s="64" t="s">
        <v>306</v>
      </c>
      <c r="C3" s="64"/>
      <c r="D3" s="64"/>
      <c r="E3" s="64"/>
      <c r="F3" s="64"/>
      <c r="G3" s="64"/>
      <c r="H3" s="64"/>
      <c r="I3" s="51"/>
      <c r="J3" s="51"/>
      <c r="M3" s="53"/>
    </row>
    <row r="4" spans="1:13" s="1" customFormat="1" ht="19.5" customHeight="1" x14ac:dyDescent="0.2">
      <c r="A4" s="59" t="s">
        <v>294</v>
      </c>
      <c r="B4" s="59"/>
      <c r="C4" s="59"/>
      <c r="D4" s="59"/>
      <c r="E4" s="59"/>
      <c r="F4" s="59"/>
      <c r="G4" s="59"/>
      <c r="H4" s="59"/>
      <c r="I4" s="36"/>
    </row>
    <row r="5" spans="1:13" s="1" customFormat="1" ht="74.25" customHeight="1" x14ac:dyDescent="0.2">
      <c r="A5" s="59" t="s">
        <v>305</v>
      </c>
      <c r="B5" s="59"/>
      <c r="C5" s="59"/>
      <c r="D5" s="59"/>
      <c r="E5" s="59"/>
      <c r="F5" s="59"/>
      <c r="G5" s="59"/>
      <c r="H5" s="59"/>
      <c r="I5" s="36"/>
    </row>
    <row r="6" spans="1:13" s="2" customFormat="1" x14ac:dyDescent="0.2">
      <c r="A6" s="3"/>
      <c r="B6" s="60"/>
      <c r="C6" s="60"/>
      <c r="D6" s="60"/>
      <c r="E6" s="32"/>
      <c r="F6" s="32"/>
      <c r="G6" s="32"/>
      <c r="H6" s="28"/>
    </row>
    <row r="7" spans="1:13" s="2" customFormat="1" ht="41.25" customHeight="1" x14ac:dyDescent="0.2">
      <c r="A7" s="65" t="s">
        <v>0</v>
      </c>
      <c r="B7" s="65" t="s">
        <v>1</v>
      </c>
      <c r="C7" s="65" t="s">
        <v>2</v>
      </c>
      <c r="D7" s="68" t="s">
        <v>3</v>
      </c>
      <c r="E7" s="71" t="s">
        <v>307</v>
      </c>
      <c r="F7" s="72"/>
      <c r="G7" s="73"/>
      <c r="H7" s="65" t="s">
        <v>260</v>
      </c>
    </row>
    <row r="8" spans="1:13" ht="175.5" customHeight="1" x14ac:dyDescent="0.2">
      <c r="A8" s="66"/>
      <c r="B8" s="66"/>
      <c r="C8" s="66"/>
      <c r="D8" s="69"/>
      <c r="E8" s="25" t="s">
        <v>303</v>
      </c>
      <c r="F8" s="31" t="s">
        <v>308</v>
      </c>
      <c r="G8" s="31" t="s">
        <v>304</v>
      </c>
      <c r="H8" s="66"/>
    </row>
    <row r="9" spans="1:13" x14ac:dyDescent="0.2">
      <c r="A9" s="5">
        <v>1</v>
      </c>
      <c r="B9" s="5">
        <v>2</v>
      </c>
      <c r="C9" s="5">
        <v>3</v>
      </c>
      <c r="D9" s="5">
        <v>4</v>
      </c>
      <c r="E9" s="37">
        <v>8</v>
      </c>
      <c r="F9" s="38"/>
      <c r="G9" s="38">
        <v>5</v>
      </c>
      <c r="H9" s="5">
        <v>6</v>
      </c>
    </row>
    <row r="10" spans="1:13" x14ac:dyDescent="0.2">
      <c r="A10" s="61" t="s">
        <v>14</v>
      </c>
      <c r="B10" s="62"/>
      <c r="C10" s="62"/>
      <c r="D10" s="63"/>
      <c r="E10" s="33"/>
      <c r="F10" s="33"/>
      <c r="G10" s="33"/>
      <c r="H10" s="29"/>
    </row>
    <row r="11" spans="1:13" ht="78.75" x14ac:dyDescent="0.2">
      <c r="A11" s="19">
        <v>1</v>
      </c>
      <c r="B11" s="14" t="s">
        <v>111</v>
      </c>
      <c r="C11" s="26" t="s">
        <v>91</v>
      </c>
      <c r="D11" s="47">
        <v>1</v>
      </c>
      <c r="E11" s="18">
        <v>13780.54</v>
      </c>
      <c r="F11" s="24">
        <f>E11*1.038</f>
        <v>14304.200520000002</v>
      </c>
      <c r="G11" s="24">
        <f>F11*1.22</f>
        <v>17451.124634400003</v>
      </c>
      <c r="H11" s="16" t="s">
        <v>286</v>
      </c>
    </row>
    <row r="12" spans="1:13" ht="78.75" x14ac:dyDescent="0.2">
      <c r="A12" s="19">
        <v>2</v>
      </c>
      <c r="B12" s="14" t="s">
        <v>110</v>
      </c>
      <c r="C12" s="26" t="s">
        <v>91</v>
      </c>
      <c r="D12" s="47">
        <v>1</v>
      </c>
      <c r="E12" s="18">
        <v>17902.900000000001</v>
      </c>
      <c r="F12" s="24">
        <f t="shared" ref="F12:F32" si="0">E12*1.038</f>
        <v>18583.210200000001</v>
      </c>
      <c r="G12" s="24">
        <f t="shared" ref="G12:G75" si="1">F12*1.22</f>
        <v>22671.516444000001</v>
      </c>
      <c r="H12" s="16" t="s">
        <v>286</v>
      </c>
    </row>
    <row r="13" spans="1:13" ht="47.25" x14ac:dyDescent="0.2">
      <c r="A13" s="19">
        <v>3</v>
      </c>
      <c r="B13" s="14" t="s">
        <v>230</v>
      </c>
      <c r="C13" s="26" t="s">
        <v>83</v>
      </c>
      <c r="D13" s="42">
        <v>1</v>
      </c>
      <c r="E13" s="18">
        <v>7668.62</v>
      </c>
      <c r="F13" s="24">
        <f t="shared" si="0"/>
        <v>7960.0275600000004</v>
      </c>
      <c r="G13" s="24">
        <f t="shared" si="1"/>
        <v>9711.2336231999998</v>
      </c>
      <c r="H13" s="16" t="s">
        <v>287</v>
      </c>
    </row>
    <row r="14" spans="1:13" ht="42.75" customHeight="1" x14ac:dyDescent="0.2">
      <c r="A14" s="19">
        <v>4</v>
      </c>
      <c r="B14" s="14" t="s">
        <v>231</v>
      </c>
      <c r="C14" s="26" t="s">
        <v>83</v>
      </c>
      <c r="D14" s="42">
        <v>1</v>
      </c>
      <c r="E14" s="18">
        <v>9962.93</v>
      </c>
      <c r="F14" s="24">
        <f t="shared" si="0"/>
        <v>10341.521340000001</v>
      </c>
      <c r="G14" s="24">
        <f t="shared" si="1"/>
        <v>12616.6560348</v>
      </c>
      <c r="H14" s="16" t="s">
        <v>288</v>
      </c>
    </row>
    <row r="15" spans="1:13" ht="94.5" customHeight="1" x14ac:dyDescent="0.2">
      <c r="A15" s="19">
        <v>5</v>
      </c>
      <c r="B15" s="14" t="s">
        <v>112</v>
      </c>
      <c r="C15" s="26" t="s">
        <v>83</v>
      </c>
      <c r="D15" s="42">
        <v>1</v>
      </c>
      <c r="E15" s="18">
        <v>2560.58</v>
      </c>
      <c r="F15" s="24">
        <f t="shared" si="0"/>
        <v>2657.88204</v>
      </c>
      <c r="G15" s="24">
        <f t="shared" si="1"/>
        <v>3242.6160887999999</v>
      </c>
      <c r="H15" s="16" t="s">
        <v>289</v>
      </c>
    </row>
    <row r="16" spans="1:13" ht="94.5" customHeight="1" x14ac:dyDescent="0.2">
      <c r="A16" s="19">
        <v>6</v>
      </c>
      <c r="B16" s="14" t="s">
        <v>232</v>
      </c>
      <c r="C16" s="26" t="s">
        <v>83</v>
      </c>
      <c r="D16" s="42">
        <v>1</v>
      </c>
      <c r="E16" s="18">
        <v>3385.17</v>
      </c>
      <c r="F16" s="24">
        <f t="shared" si="0"/>
        <v>3513.8064600000002</v>
      </c>
      <c r="G16" s="24">
        <f t="shared" si="1"/>
        <v>4286.8438812000004</v>
      </c>
      <c r="H16" s="16" t="s">
        <v>289</v>
      </c>
    </row>
    <row r="17" spans="1:8" ht="63" x14ac:dyDescent="0.2">
      <c r="A17" s="19">
        <v>7</v>
      </c>
      <c r="B17" s="14" t="s">
        <v>285</v>
      </c>
      <c r="C17" s="26" t="s">
        <v>83</v>
      </c>
      <c r="D17" s="42">
        <v>1</v>
      </c>
      <c r="E17" s="18">
        <v>533.29</v>
      </c>
      <c r="F17" s="24">
        <f t="shared" si="0"/>
        <v>553.55502000000001</v>
      </c>
      <c r="G17" s="24">
        <f t="shared" si="1"/>
        <v>675.33712439999999</v>
      </c>
      <c r="H17" s="16" t="s">
        <v>233</v>
      </c>
    </row>
    <row r="18" spans="1:8" ht="63" x14ac:dyDescent="0.2">
      <c r="A18" s="19">
        <v>8</v>
      </c>
      <c r="B18" s="14" t="s">
        <v>234</v>
      </c>
      <c r="C18" s="26" t="s">
        <v>83</v>
      </c>
      <c r="D18" s="42">
        <v>1</v>
      </c>
      <c r="E18" s="18">
        <v>313.79000000000002</v>
      </c>
      <c r="F18" s="24">
        <f t="shared" si="0"/>
        <v>325.71402</v>
      </c>
      <c r="G18" s="24">
        <f t="shared" si="1"/>
        <v>397.37110439999998</v>
      </c>
      <c r="H18" s="16" t="s">
        <v>244</v>
      </c>
    </row>
    <row r="19" spans="1:8" ht="63" x14ac:dyDescent="0.2">
      <c r="A19" s="19">
        <v>9</v>
      </c>
      <c r="B19" s="14" t="s">
        <v>235</v>
      </c>
      <c r="C19" s="26" t="s">
        <v>83</v>
      </c>
      <c r="D19" s="42">
        <v>1</v>
      </c>
      <c r="E19" s="18">
        <v>351.91</v>
      </c>
      <c r="F19" s="24">
        <f t="shared" si="0"/>
        <v>365.28258000000005</v>
      </c>
      <c r="G19" s="24">
        <f t="shared" si="1"/>
        <v>445.64474760000007</v>
      </c>
      <c r="H19" s="16" t="s">
        <v>244</v>
      </c>
    </row>
    <row r="20" spans="1:8" ht="63" x14ac:dyDescent="0.2">
      <c r="A20" s="19">
        <v>10</v>
      </c>
      <c r="B20" s="14" t="s">
        <v>236</v>
      </c>
      <c r="C20" s="26" t="s">
        <v>83</v>
      </c>
      <c r="D20" s="42">
        <v>1</v>
      </c>
      <c r="E20" s="18">
        <v>268.52999999999997</v>
      </c>
      <c r="F20" s="24">
        <f t="shared" si="0"/>
        <v>278.73413999999997</v>
      </c>
      <c r="G20" s="24">
        <f t="shared" si="1"/>
        <v>340.05565079999997</v>
      </c>
      <c r="H20" s="16" t="s">
        <v>244</v>
      </c>
    </row>
    <row r="21" spans="1:8" ht="31.5" x14ac:dyDescent="0.2">
      <c r="A21" s="19">
        <v>11</v>
      </c>
      <c r="B21" s="14" t="s">
        <v>237</v>
      </c>
      <c r="C21" s="26" t="s">
        <v>83</v>
      </c>
      <c r="D21" s="42">
        <v>1</v>
      </c>
      <c r="E21" s="18">
        <v>98.75</v>
      </c>
      <c r="F21" s="24">
        <f t="shared" si="0"/>
        <v>102.5025</v>
      </c>
      <c r="G21" s="24">
        <f t="shared" si="1"/>
        <v>125.05305</v>
      </c>
      <c r="H21" s="16" t="s">
        <v>238</v>
      </c>
    </row>
    <row r="22" spans="1:8" ht="31.5" x14ac:dyDescent="0.2">
      <c r="A22" s="19">
        <v>12</v>
      </c>
      <c r="B22" s="14" t="s">
        <v>239</v>
      </c>
      <c r="C22" s="26" t="s">
        <v>83</v>
      </c>
      <c r="D22" s="42">
        <v>1</v>
      </c>
      <c r="E22" s="18">
        <v>58.11</v>
      </c>
      <c r="F22" s="24">
        <f t="shared" si="0"/>
        <v>60.318179999999998</v>
      </c>
      <c r="G22" s="24">
        <f t="shared" si="1"/>
        <v>73.588179599999989</v>
      </c>
      <c r="H22" s="16" t="s">
        <v>238</v>
      </c>
    </row>
    <row r="23" spans="1:8" ht="31.5" x14ac:dyDescent="0.2">
      <c r="A23" s="19">
        <v>13</v>
      </c>
      <c r="B23" s="14" t="s">
        <v>240</v>
      </c>
      <c r="C23" s="26" t="s">
        <v>83</v>
      </c>
      <c r="D23" s="42">
        <v>1</v>
      </c>
      <c r="E23" s="18">
        <v>65.17</v>
      </c>
      <c r="F23" s="24">
        <f t="shared" si="0"/>
        <v>67.646460000000005</v>
      </c>
      <c r="G23" s="24">
        <f t="shared" si="1"/>
        <v>82.528681200000008</v>
      </c>
      <c r="H23" s="16" t="s">
        <v>238</v>
      </c>
    </row>
    <row r="24" spans="1:8" ht="31.5" customHeight="1" x14ac:dyDescent="0.2">
      <c r="A24" s="19">
        <v>14</v>
      </c>
      <c r="B24" s="14" t="s">
        <v>241</v>
      </c>
      <c r="C24" s="26" t="s">
        <v>83</v>
      </c>
      <c r="D24" s="42">
        <v>1</v>
      </c>
      <c r="E24" s="18">
        <v>49.73</v>
      </c>
      <c r="F24" s="24">
        <f t="shared" si="0"/>
        <v>51.61974</v>
      </c>
      <c r="G24" s="24">
        <f t="shared" si="1"/>
        <v>62.9760828</v>
      </c>
      <c r="H24" s="16" t="s">
        <v>238</v>
      </c>
    </row>
    <row r="25" spans="1:8" ht="63" x14ac:dyDescent="0.2">
      <c r="A25" s="19">
        <v>15</v>
      </c>
      <c r="B25" s="14" t="s">
        <v>242</v>
      </c>
      <c r="C25" s="26" t="s">
        <v>83</v>
      </c>
      <c r="D25" s="42">
        <v>1</v>
      </c>
      <c r="E25" s="18">
        <v>696.25</v>
      </c>
      <c r="F25" s="24">
        <f t="shared" si="0"/>
        <v>722.70749999999998</v>
      </c>
      <c r="G25" s="24">
        <f t="shared" si="1"/>
        <v>881.70314999999994</v>
      </c>
      <c r="H25" s="16" t="s">
        <v>244</v>
      </c>
    </row>
    <row r="26" spans="1:8" ht="63" x14ac:dyDescent="0.2">
      <c r="A26" s="19">
        <v>16</v>
      </c>
      <c r="B26" s="14" t="s">
        <v>243</v>
      </c>
      <c r="C26" s="26" t="s">
        <v>83</v>
      </c>
      <c r="D26" s="42">
        <v>1</v>
      </c>
      <c r="E26" s="18">
        <v>409.68</v>
      </c>
      <c r="F26" s="24">
        <f t="shared" si="0"/>
        <v>425.24784</v>
      </c>
      <c r="G26" s="24">
        <f t="shared" si="1"/>
        <v>518.80236479999996</v>
      </c>
      <c r="H26" s="16" t="s">
        <v>244</v>
      </c>
    </row>
    <row r="27" spans="1:8" ht="63" x14ac:dyDescent="0.2">
      <c r="A27" s="19">
        <v>17</v>
      </c>
      <c r="B27" s="14" t="s">
        <v>245</v>
      </c>
      <c r="C27" s="26" t="s">
        <v>83</v>
      </c>
      <c r="D27" s="42">
        <v>1</v>
      </c>
      <c r="E27" s="18">
        <v>459.44</v>
      </c>
      <c r="F27" s="24">
        <f t="shared" si="0"/>
        <v>476.89872000000003</v>
      </c>
      <c r="G27" s="24">
        <f t="shared" si="1"/>
        <v>581.81643840000004</v>
      </c>
      <c r="H27" s="16" t="s">
        <v>244</v>
      </c>
    </row>
    <row r="28" spans="1:8" ht="63" x14ac:dyDescent="0.2">
      <c r="A28" s="19">
        <v>18</v>
      </c>
      <c r="B28" s="14" t="s">
        <v>246</v>
      </c>
      <c r="C28" s="26" t="s">
        <v>83</v>
      </c>
      <c r="D28" s="42">
        <v>1</v>
      </c>
      <c r="E28" s="18">
        <v>350.59</v>
      </c>
      <c r="F28" s="24">
        <f t="shared" si="0"/>
        <v>363.91242</v>
      </c>
      <c r="G28" s="24">
        <f t="shared" si="1"/>
        <v>443.9731524</v>
      </c>
      <c r="H28" s="16" t="s">
        <v>244</v>
      </c>
    </row>
    <row r="29" spans="1:8" ht="47.25" x14ac:dyDescent="0.2">
      <c r="A29" s="19">
        <v>19</v>
      </c>
      <c r="B29" s="14" t="s">
        <v>247</v>
      </c>
      <c r="C29" s="26" t="s">
        <v>83</v>
      </c>
      <c r="D29" s="42">
        <v>1</v>
      </c>
      <c r="E29" s="18">
        <v>49.38</v>
      </c>
      <c r="F29" s="24">
        <f t="shared" si="0"/>
        <v>51.256440000000005</v>
      </c>
      <c r="G29" s="24">
        <f t="shared" si="1"/>
        <v>62.532856800000005</v>
      </c>
      <c r="H29" s="16" t="s">
        <v>238</v>
      </c>
    </row>
    <row r="30" spans="1:8" ht="47.25" x14ac:dyDescent="0.2">
      <c r="A30" s="19">
        <v>20</v>
      </c>
      <c r="B30" s="14" t="s">
        <v>248</v>
      </c>
      <c r="C30" s="26" t="s">
        <v>83</v>
      </c>
      <c r="D30" s="42">
        <v>1</v>
      </c>
      <c r="E30" s="18">
        <v>29.06</v>
      </c>
      <c r="F30" s="24">
        <f t="shared" si="0"/>
        <v>30.164279999999998</v>
      </c>
      <c r="G30" s="24">
        <f t="shared" si="1"/>
        <v>36.8004216</v>
      </c>
      <c r="H30" s="16" t="s">
        <v>238</v>
      </c>
    </row>
    <row r="31" spans="1:8" ht="47.25" x14ac:dyDescent="0.2">
      <c r="A31" s="19">
        <v>21</v>
      </c>
      <c r="B31" s="14" t="s">
        <v>249</v>
      </c>
      <c r="C31" s="26" t="s">
        <v>83</v>
      </c>
      <c r="D31" s="42">
        <v>1</v>
      </c>
      <c r="E31" s="18">
        <v>32.590000000000003</v>
      </c>
      <c r="F31" s="24">
        <f t="shared" si="0"/>
        <v>33.828420000000001</v>
      </c>
      <c r="G31" s="24">
        <f t="shared" si="1"/>
        <v>41.270672400000002</v>
      </c>
      <c r="H31" s="16" t="s">
        <v>238</v>
      </c>
    </row>
    <row r="32" spans="1:8" ht="47.25" x14ac:dyDescent="0.2">
      <c r="A32" s="19">
        <v>22</v>
      </c>
      <c r="B32" s="14" t="s">
        <v>250</v>
      </c>
      <c r="C32" s="26" t="s">
        <v>83</v>
      </c>
      <c r="D32" s="42">
        <v>1</v>
      </c>
      <c r="E32" s="18">
        <v>24.86</v>
      </c>
      <c r="F32" s="24">
        <f t="shared" si="0"/>
        <v>25.804680000000001</v>
      </c>
      <c r="G32" s="24">
        <f t="shared" si="1"/>
        <v>31.481709600000002</v>
      </c>
      <c r="H32" s="16" t="s">
        <v>238</v>
      </c>
    </row>
    <row r="33" spans="1:8" x14ac:dyDescent="0.2">
      <c r="A33" s="61" t="s">
        <v>15</v>
      </c>
      <c r="B33" s="62"/>
      <c r="C33" s="62"/>
      <c r="D33" s="63"/>
      <c r="E33" s="34"/>
      <c r="F33" s="33"/>
      <c r="G33" s="33"/>
      <c r="H33" s="29"/>
    </row>
    <row r="34" spans="1:8" ht="47.25" x14ac:dyDescent="0.2">
      <c r="A34" s="13">
        <v>23</v>
      </c>
      <c r="B34" s="14" t="s">
        <v>12</v>
      </c>
      <c r="C34" s="26" t="s">
        <v>83</v>
      </c>
      <c r="D34" s="42">
        <v>1</v>
      </c>
      <c r="E34" s="18">
        <v>1095.69</v>
      </c>
      <c r="F34" s="24">
        <f t="shared" ref="F34:F75" si="2">E34*1.038</f>
        <v>1137.3262200000001</v>
      </c>
      <c r="G34" s="24">
        <f t="shared" si="1"/>
        <v>1387.5379884000001</v>
      </c>
      <c r="H34" s="16" t="s">
        <v>295</v>
      </c>
    </row>
    <row r="35" spans="1:8" ht="47.25" x14ac:dyDescent="0.2">
      <c r="A35" s="13">
        <v>24</v>
      </c>
      <c r="B35" s="14" t="s">
        <v>84</v>
      </c>
      <c r="C35" s="26" t="s">
        <v>83</v>
      </c>
      <c r="D35" s="42">
        <v>1</v>
      </c>
      <c r="E35" s="18">
        <v>2963.53</v>
      </c>
      <c r="F35" s="24">
        <f t="shared" si="2"/>
        <v>3076.1441400000003</v>
      </c>
      <c r="G35" s="24">
        <f t="shared" si="1"/>
        <v>3752.8958508000005</v>
      </c>
      <c r="H35" s="16" t="s">
        <v>296</v>
      </c>
    </row>
    <row r="36" spans="1:8" ht="94.5" x14ac:dyDescent="0.2">
      <c r="A36" s="13">
        <v>25</v>
      </c>
      <c r="B36" s="14" t="s">
        <v>85</v>
      </c>
      <c r="C36" s="26" t="s">
        <v>83</v>
      </c>
      <c r="D36" s="42">
        <v>1</v>
      </c>
      <c r="E36" s="18">
        <v>357.75</v>
      </c>
      <c r="F36" s="24">
        <f t="shared" si="2"/>
        <v>371.34450000000004</v>
      </c>
      <c r="G36" s="24">
        <f t="shared" si="1"/>
        <v>453.04029000000003</v>
      </c>
      <c r="H36" s="16" t="s">
        <v>117</v>
      </c>
    </row>
    <row r="37" spans="1:8" ht="94.5" x14ac:dyDescent="0.2">
      <c r="A37" s="13">
        <v>26</v>
      </c>
      <c r="B37" s="14" t="s">
        <v>86</v>
      </c>
      <c r="C37" s="26" t="s">
        <v>83</v>
      </c>
      <c r="D37" s="42">
        <v>1</v>
      </c>
      <c r="E37" s="18">
        <v>257.41000000000003</v>
      </c>
      <c r="F37" s="24">
        <f t="shared" si="2"/>
        <v>267.19158000000004</v>
      </c>
      <c r="G37" s="24">
        <f t="shared" si="1"/>
        <v>325.97372760000007</v>
      </c>
      <c r="H37" s="16" t="s">
        <v>117</v>
      </c>
    </row>
    <row r="38" spans="1:8" ht="78.75" x14ac:dyDescent="0.2">
      <c r="A38" s="13">
        <v>27</v>
      </c>
      <c r="B38" s="14" t="s">
        <v>4</v>
      </c>
      <c r="C38" s="17" t="s">
        <v>87</v>
      </c>
      <c r="D38" s="42">
        <v>1</v>
      </c>
      <c r="E38" s="18">
        <v>238.31</v>
      </c>
      <c r="F38" s="24">
        <f t="shared" si="2"/>
        <v>247.36578</v>
      </c>
      <c r="G38" s="24">
        <f t="shared" si="1"/>
        <v>301.78625160000001</v>
      </c>
      <c r="H38" s="16" t="s">
        <v>118</v>
      </c>
    </row>
    <row r="39" spans="1:8" ht="110.25" x14ac:dyDescent="0.2">
      <c r="A39" s="13">
        <v>28</v>
      </c>
      <c r="B39" s="14" t="s">
        <v>53</v>
      </c>
      <c r="C39" s="17" t="s">
        <v>62</v>
      </c>
      <c r="D39" s="42">
        <v>1</v>
      </c>
      <c r="E39" s="18">
        <v>669.11</v>
      </c>
      <c r="F39" s="24">
        <f t="shared" si="2"/>
        <v>694.53618000000006</v>
      </c>
      <c r="G39" s="24">
        <f t="shared" si="1"/>
        <v>847.33413960000007</v>
      </c>
      <c r="H39" s="16" t="s">
        <v>119</v>
      </c>
    </row>
    <row r="40" spans="1:8" ht="141.75" x14ac:dyDescent="0.2">
      <c r="A40" s="13">
        <v>29</v>
      </c>
      <c r="B40" s="14" t="s">
        <v>92</v>
      </c>
      <c r="C40" s="17" t="s">
        <v>87</v>
      </c>
      <c r="D40" s="42">
        <v>1</v>
      </c>
      <c r="E40" s="18">
        <v>91.23</v>
      </c>
      <c r="F40" s="24">
        <f t="shared" si="2"/>
        <v>94.696740000000005</v>
      </c>
      <c r="G40" s="24">
        <f t="shared" si="1"/>
        <v>115.5300228</v>
      </c>
      <c r="H40" s="16" t="s">
        <v>120</v>
      </c>
    </row>
    <row r="41" spans="1:8" ht="78.75" x14ac:dyDescent="0.2">
      <c r="A41" s="13">
        <v>30</v>
      </c>
      <c r="B41" s="14" t="s">
        <v>94</v>
      </c>
      <c r="C41" s="17" t="s">
        <v>87</v>
      </c>
      <c r="D41" s="42">
        <v>1</v>
      </c>
      <c r="E41" s="18">
        <v>4.13</v>
      </c>
      <c r="F41" s="24">
        <f t="shared" si="2"/>
        <v>4.2869400000000004</v>
      </c>
      <c r="G41" s="24">
        <f t="shared" si="1"/>
        <v>5.2300668000000003</v>
      </c>
      <c r="H41" s="16" t="s">
        <v>121</v>
      </c>
    </row>
    <row r="42" spans="1:8" ht="141.75" x14ac:dyDescent="0.2">
      <c r="A42" s="13">
        <v>31</v>
      </c>
      <c r="B42" s="14" t="s">
        <v>93</v>
      </c>
      <c r="C42" s="17" t="s">
        <v>87</v>
      </c>
      <c r="D42" s="42">
        <v>1</v>
      </c>
      <c r="E42" s="18">
        <v>91.23</v>
      </c>
      <c r="F42" s="24">
        <f t="shared" si="2"/>
        <v>94.696740000000005</v>
      </c>
      <c r="G42" s="24">
        <f t="shared" si="1"/>
        <v>115.5300228</v>
      </c>
      <c r="H42" s="16" t="s">
        <v>120</v>
      </c>
    </row>
    <row r="43" spans="1:8" ht="63" x14ac:dyDescent="0.2">
      <c r="A43" s="13">
        <v>32</v>
      </c>
      <c r="B43" s="14" t="s">
        <v>5</v>
      </c>
      <c r="C43" s="17" t="s">
        <v>87</v>
      </c>
      <c r="D43" s="42">
        <v>1</v>
      </c>
      <c r="E43" s="18">
        <v>228.01</v>
      </c>
      <c r="F43" s="24">
        <f t="shared" si="2"/>
        <v>236.67437999999999</v>
      </c>
      <c r="G43" s="24">
        <f t="shared" si="1"/>
        <v>288.74274359999998</v>
      </c>
      <c r="H43" s="16" t="s">
        <v>122</v>
      </c>
    </row>
    <row r="44" spans="1:8" ht="78.75" x14ac:dyDescent="0.2">
      <c r="A44" s="13">
        <v>33</v>
      </c>
      <c r="B44" s="14" t="s">
        <v>54</v>
      </c>
      <c r="C44" s="17" t="s">
        <v>83</v>
      </c>
      <c r="D44" s="42">
        <v>1</v>
      </c>
      <c r="E44" s="18">
        <v>1574.89</v>
      </c>
      <c r="F44" s="24">
        <f t="shared" si="2"/>
        <v>1634.7358200000001</v>
      </c>
      <c r="G44" s="24">
        <f t="shared" si="1"/>
        <v>1994.3777004000001</v>
      </c>
      <c r="H44" s="16" t="s">
        <v>123</v>
      </c>
    </row>
    <row r="45" spans="1:8" ht="78.75" x14ac:dyDescent="0.2">
      <c r="A45" s="13">
        <v>34</v>
      </c>
      <c r="B45" s="14" t="s">
        <v>55</v>
      </c>
      <c r="C45" s="17" t="s">
        <v>87</v>
      </c>
      <c r="D45" s="42">
        <v>1</v>
      </c>
      <c r="E45" s="18">
        <v>492.93</v>
      </c>
      <c r="F45" s="24">
        <f t="shared" si="2"/>
        <v>511.66134</v>
      </c>
      <c r="G45" s="24">
        <f t="shared" si="1"/>
        <v>624.22683480000001</v>
      </c>
      <c r="H45" s="16" t="s">
        <v>124</v>
      </c>
    </row>
    <row r="46" spans="1:8" ht="141.75" customHeight="1" x14ac:dyDescent="0.2">
      <c r="A46" s="13">
        <v>35</v>
      </c>
      <c r="B46" s="14" t="s">
        <v>9</v>
      </c>
      <c r="C46" s="17" t="s">
        <v>87</v>
      </c>
      <c r="D46" s="42">
        <v>1</v>
      </c>
      <c r="E46" s="18">
        <v>256.2</v>
      </c>
      <c r="F46" s="24">
        <f>E46*1.038</f>
        <v>265.93560000000002</v>
      </c>
      <c r="G46" s="24">
        <f t="shared" si="1"/>
        <v>324.44143200000002</v>
      </c>
      <c r="H46" s="16" t="s">
        <v>125</v>
      </c>
    </row>
    <row r="47" spans="1:8" ht="141.75" customHeight="1" x14ac:dyDescent="0.2">
      <c r="A47" s="13">
        <v>36</v>
      </c>
      <c r="B47" s="14" t="s">
        <v>6</v>
      </c>
      <c r="C47" s="17" t="s">
        <v>87</v>
      </c>
      <c r="D47" s="42">
        <v>1</v>
      </c>
      <c r="E47" s="18">
        <v>165.03</v>
      </c>
      <c r="F47" s="24">
        <f t="shared" si="2"/>
        <v>171.30114</v>
      </c>
      <c r="G47" s="24">
        <f t="shared" si="1"/>
        <v>208.98739079999999</v>
      </c>
      <c r="H47" s="16" t="s">
        <v>125</v>
      </c>
    </row>
    <row r="48" spans="1:8" ht="141.75" customHeight="1" x14ac:dyDescent="0.2">
      <c r="A48" s="13">
        <v>37</v>
      </c>
      <c r="B48" s="14" t="s">
        <v>7</v>
      </c>
      <c r="C48" s="17" t="s">
        <v>87</v>
      </c>
      <c r="D48" s="42">
        <v>1</v>
      </c>
      <c r="E48" s="18">
        <v>164.86</v>
      </c>
      <c r="F48" s="24">
        <f t="shared" si="2"/>
        <v>171.12468000000001</v>
      </c>
      <c r="G48" s="24">
        <f t="shared" si="1"/>
        <v>208.77210960000002</v>
      </c>
      <c r="H48" s="16" t="s">
        <v>125</v>
      </c>
    </row>
    <row r="49" spans="1:8" ht="110.25" x14ac:dyDescent="0.2">
      <c r="A49" s="13">
        <v>38</v>
      </c>
      <c r="B49" s="14" t="s">
        <v>56</v>
      </c>
      <c r="C49" s="17" t="s">
        <v>87</v>
      </c>
      <c r="D49" s="42">
        <v>1</v>
      </c>
      <c r="E49" s="18">
        <v>1918.69</v>
      </c>
      <c r="F49" s="24">
        <f t="shared" si="2"/>
        <v>1991.60022</v>
      </c>
      <c r="G49" s="24">
        <f t="shared" si="1"/>
        <v>2429.7522684</v>
      </c>
      <c r="H49" s="16" t="s">
        <v>126</v>
      </c>
    </row>
    <row r="50" spans="1:8" ht="110.25" x14ac:dyDescent="0.2">
      <c r="A50" s="13">
        <v>39</v>
      </c>
      <c r="B50" s="14" t="s">
        <v>57</v>
      </c>
      <c r="C50" s="17" t="s">
        <v>87</v>
      </c>
      <c r="D50" s="42">
        <v>1</v>
      </c>
      <c r="E50" s="18">
        <v>2209</v>
      </c>
      <c r="F50" s="24">
        <f t="shared" si="2"/>
        <v>2292.942</v>
      </c>
      <c r="G50" s="24">
        <f t="shared" si="1"/>
        <v>2797.38924</v>
      </c>
      <c r="H50" s="16" t="s">
        <v>126</v>
      </c>
    </row>
    <row r="51" spans="1:8" ht="94.5" x14ac:dyDescent="0.2">
      <c r="A51" s="13">
        <v>40</v>
      </c>
      <c r="B51" s="14" t="s">
        <v>58</v>
      </c>
      <c r="C51" s="17" t="s">
        <v>87</v>
      </c>
      <c r="D51" s="42">
        <v>1</v>
      </c>
      <c r="E51" s="18">
        <v>3482.87</v>
      </c>
      <c r="F51" s="24">
        <f t="shared" si="2"/>
        <v>3615.2190599999999</v>
      </c>
      <c r="G51" s="24">
        <f t="shared" si="1"/>
        <v>4410.5672531999999</v>
      </c>
      <c r="H51" s="16" t="s">
        <v>127</v>
      </c>
    </row>
    <row r="52" spans="1:8" ht="78.75" x14ac:dyDescent="0.2">
      <c r="A52" s="13">
        <v>41</v>
      </c>
      <c r="B52" s="14" t="s">
        <v>59</v>
      </c>
      <c r="C52" s="17" t="s">
        <v>87</v>
      </c>
      <c r="D52" s="42">
        <v>1</v>
      </c>
      <c r="E52" s="18">
        <v>739.13</v>
      </c>
      <c r="F52" s="24">
        <f t="shared" si="2"/>
        <v>767.21694000000002</v>
      </c>
      <c r="G52" s="24">
        <f t="shared" si="1"/>
        <v>936.0046668</v>
      </c>
      <c r="H52" s="16" t="s">
        <v>128</v>
      </c>
    </row>
    <row r="53" spans="1:8" ht="94.5" x14ac:dyDescent="0.2">
      <c r="A53" s="13">
        <v>42</v>
      </c>
      <c r="B53" s="14" t="s">
        <v>34</v>
      </c>
      <c r="C53" s="17" t="s">
        <v>87</v>
      </c>
      <c r="D53" s="42">
        <v>1</v>
      </c>
      <c r="E53" s="18">
        <v>686.32</v>
      </c>
      <c r="F53" s="24">
        <f t="shared" si="2"/>
        <v>712.40016000000003</v>
      </c>
      <c r="G53" s="24">
        <f t="shared" si="1"/>
        <v>869.12819520000005</v>
      </c>
      <c r="H53" s="16" t="s">
        <v>129</v>
      </c>
    </row>
    <row r="54" spans="1:8" ht="78.75" x14ac:dyDescent="0.2">
      <c r="A54" s="13">
        <v>43</v>
      </c>
      <c r="B54" s="14" t="s">
        <v>16</v>
      </c>
      <c r="C54" s="17" t="s">
        <v>62</v>
      </c>
      <c r="D54" s="42">
        <v>1</v>
      </c>
      <c r="E54" s="18">
        <v>1171.8499999999999</v>
      </c>
      <c r="F54" s="24">
        <f t="shared" si="2"/>
        <v>1216.3803</v>
      </c>
      <c r="G54" s="24">
        <f t="shared" si="1"/>
        <v>1483.983966</v>
      </c>
      <c r="H54" s="16" t="s">
        <v>130</v>
      </c>
    </row>
    <row r="55" spans="1:8" ht="78.75" x14ac:dyDescent="0.2">
      <c r="A55" s="13">
        <v>44</v>
      </c>
      <c r="B55" s="14" t="s">
        <v>17</v>
      </c>
      <c r="C55" s="17" t="s">
        <v>62</v>
      </c>
      <c r="D55" s="42">
        <v>1</v>
      </c>
      <c r="E55" s="18">
        <v>858.45</v>
      </c>
      <c r="F55" s="24">
        <f t="shared" si="2"/>
        <v>891.07110000000011</v>
      </c>
      <c r="G55" s="24">
        <f t="shared" si="1"/>
        <v>1087.1067420000002</v>
      </c>
      <c r="H55" s="16" t="s">
        <v>130</v>
      </c>
    </row>
    <row r="56" spans="1:8" ht="78.75" x14ac:dyDescent="0.2">
      <c r="A56" s="13">
        <v>45</v>
      </c>
      <c r="B56" s="14" t="s">
        <v>35</v>
      </c>
      <c r="C56" s="17" t="s">
        <v>62</v>
      </c>
      <c r="D56" s="42">
        <v>1</v>
      </c>
      <c r="E56" s="18">
        <v>1315.26</v>
      </c>
      <c r="F56" s="24">
        <f t="shared" si="2"/>
        <v>1365.2398800000001</v>
      </c>
      <c r="G56" s="24">
        <f t="shared" si="1"/>
        <v>1665.5926536000002</v>
      </c>
      <c r="H56" s="16" t="s">
        <v>131</v>
      </c>
    </row>
    <row r="57" spans="1:8" ht="78.75" x14ac:dyDescent="0.2">
      <c r="A57" s="13">
        <v>46</v>
      </c>
      <c r="B57" s="14" t="s">
        <v>36</v>
      </c>
      <c r="C57" s="17" t="s">
        <v>62</v>
      </c>
      <c r="D57" s="42">
        <v>1</v>
      </c>
      <c r="E57" s="18">
        <v>1315.26</v>
      </c>
      <c r="F57" s="24">
        <f t="shared" si="2"/>
        <v>1365.2398800000001</v>
      </c>
      <c r="G57" s="24">
        <f t="shared" si="1"/>
        <v>1665.5926536000002</v>
      </c>
      <c r="H57" s="16" t="s">
        <v>131</v>
      </c>
    </row>
    <row r="58" spans="1:8" ht="94.5" x14ac:dyDescent="0.2">
      <c r="A58" s="13">
        <v>47</v>
      </c>
      <c r="B58" s="14" t="s">
        <v>37</v>
      </c>
      <c r="C58" s="17" t="s">
        <v>62</v>
      </c>
      <c r="D58" s="42">
        <v>1</v>
      </c>
      <c r="E58" s="18">
        <v>1840.85</v>
      </c>
      <c r="F58" s="24">
        <f t="shared" si="2"/>
        <v>1910.8023000000001</v>
      </c>
      <c r="G58" s="24">
        <f t="shared" si="1"/>
        <v>2331.1788059999999</v>
      </c>
      <c r="H58" s="16" t="s">
        <v>132</v>
      </c>
    </row>
    <row r="59" spans="1:8" ht="94.5" x14ac:dyDescent="0.2">
      <c r="A59" s="13">
        <v>48</v>
      </c>
      <c r="B59" s="14" t="s">
        <v>38</v>
      </c>
      <c r="C59" s="17" t="s">
        <v>62</v>
      </c>
      <c r="D59" s="42">
        <v>1</v>
      </c>
      <c r="E59" s="18">
        <v>1840.85</v>
      </c>
      <c r="F59" s="24">
        <f t="shared" si="2"/>
        <v>1910.8023000000001</v>
      </c>
      <c r="G59" s="24">
        <f t="shared" si="1"/>
        <v>2331.1788059999999</v>
      </c>
      <c r="H59" s="16" t="s">
        <v>132</v>
      </c>
    </row>
    <row r="60" spans="1:8" ht="47.25" x14ac:dyDescent="0.2">
      <c r="A60" s="13">
        <v>49</v>
      </c>
      <c r="B60" s="14" t="s">
        <v>95</v>
      </c>
      <c r="C60" s="17" t="s">
        <v>87</v>
      </c>
      <c r="D60" s="42">
        <v>1</v>
      </c>
      <c r="E60" s="18">
        <v>57.32</v>
      </c>
      <c r="F60" s="24">
        <f t="shared" si="2"/>
        <v>59.498160000000006</v>
      </c>
      <c r="G60" s="24">
        <f t="shared" si="1"/>
        <v>72.587755200000004</v>
      </c>
      <c r="H60" s="16" t="s">
        <v>133</v>
      </c>
    </row>
    <row r="61" spans="1:8" ht="47.25" x14ac:dyDescent="0.2">
      <c r="A61" s="13">
        <v>50</v>
      </c>
      <c r="B61" s="14" t="s">
        <v>96</v>
      </c>
      <c r="C61" s="17" t="s">
        <v>87</v>
      </c>
      <c r="D61" s="42">
        <v>1</v>
      </c>
      <c r="E61" s="18">
        <v>242.69</v>
      </c>
      <c r="F61" s="24">
        <f t="shared" si="2"/>
        <v>251.91222000000002</v>
      </c>
      <c r="G61" s="24">
        <f t="shared" si="1"/>
        <v>307.33290840000001</v>
      </c>
      <c r="H61" s="16" t="s">
        <v>134</v>
      </c>
    </row>
    <row r="62" spans="1:8" ht="78.75" x14ac:dyDescent="0.2">
      <c r="A62" s="13">
        <v>51</v>
      </c>
      <c r="B62" s="14" t="s">
        <v>97</v>
      </c>
      <c r="C62" s="17" t="s">
        <v>87</v>
      </c>
      <c r="D62" s="42">
        <v>1</v>
      </c>
      <c r="E62" s="18">
        <v>384.44</v>
      </c>
      <c r="F62" s="24">
        <f t="shared" si="2"/>
        <v>399.04872</v>
      </c>
      <c r="G62" s="24">
        <f t="shared" si="1"/>
        <v>486.83943840000001</v>
      </c>
      <c r="H62" s="16" t="s">
        <v>135</v>
      </c>
    </row>
    <row r="63" spans="1:8" ht="78.75" x14ac:dyDescent="0.2">
      <c r="A63" s="13">
        <v>52</v>
      </c>
      <c r="B63" s="14" t="s">
        <v>8</v>
      </c>
      <c r="C63" s="17" t="s">
        <v>87</v>
      </c>
      <c r="D63" s="42">
        <v>1</v>
      </c>
      <c r="E63" s="18">
        <v>572.38</v>
      </c>
      <c r="F63" s="24">
        <f t="shared" si="2"/>
        <v>594.13044000000002</v>
      </c>
      <c r="G63" s="24">
        <f t="shared" si="1"/>
        <v>724.83913680000001</v>
      </c>
      <c r="H63" s="16" t="s">
        <v>136</v>
      </c>
    </row>
    <row r="64" spans="1:8" ht="63" x14ac:dyDescent="0.2">
      <c r="A64" s="13">
        <v>53</v>
      </c>
      <c r="B64" s="14" t="s">
        <v>39</v>
      </c>
      <c r="C64" s="17" t="s">
        <v>87</v>
      </c>
      <c r="D64" s="42">
        <v>1</v>
      </c>
      <c r="E64" s="18">
        <v>119.42</v>
      </c>
      <c r="F64" s="24">
        <f t="shared" si="2"/>
        <v>123.95796</v>
      </c>
      <c r="G64" s="24">
        <f t="shared" si="1"/>
        <v>151.22871119999999</v>
      </c>
      <c r="H64" s="16" t="s">
        <v>137</v>
      </c>
    </row>
    <row r="65" spans="1:8" ht="63" x14ac:dyDescent="0.2">
      <c r="A65" s="13">
        <v>54</v>
      </c>
      <c r="B65" s="15" t="s">
        <v>88</v>
      </c>
      <c r="C65" s="17" t="s">
        <v>62</v>
      </c>
      <c r="D65" s="42">
        <v>1</v>
      </c>
      <c r="E65" s="18">
        <v>311.12</v>
      </c>
      <c r="F65" s="24">
        <f t="shared" si="2"/>
        <v>322.94256000000001</v>
      </c>
      <c r="G65" s="24">
        <f t="shared" si="1"/>
        <v>393.98992320000002</v>
      </c>
      <c r="H65" s="16" t="s">
        <v>138</v>
      </c>
    </row>
    <row r="66" spans="1:8" ht="141.75" x14ac:dyDescent="0.2">
      <c r="A66" s="13">
        <v>55</v>
      </c>
      <c r="B66" s="14" t="s">
        <v>40</v>
      </c>
      <c r="C66" s="17" t="s">
        <v>87</v>
      </c>
      <c r="D66" s="42">
        <v>1</v>
      </c>
      <c r="E66" s="18">
        <v>1696.33</v>
      </c>
      <c r="F66" s="24">
        <f t="shared" si="2"/>
        <v>1760.79054</v>
      </c>
      <c r="G66" s="24">
        <f t="shared" si="1"/>
        <v>2148.1644587999999</v>
      </c>
      <c r="H66" s="16" t="s">
        <v>139</v>
      </c>
    </row>
    <row r="67" spans="1:8" ht="141.75" x14ac:dyDescent="0.2">
      <c r="A67" s="13">
        <v>56</v>
      </c>
      <c r="B67" s="14" t="s">
        <v>41</v>
      </c>
      <c r="C67" s="17" t="s">
        <v>87</v>
      </c>
      <c r="D67" s="42">
        <v>1</v>
      </c>
      <c r="E67" s="18">
        <v>791.74</v>
      </c>
      <c r="F67" s="24">
        <f t="shared" si="2"/>
        <v>821.82612000000006</v>
      </c>
      <c r="G67" s="24">
        <f t="shared" si="1"/>
        <v>1002.6278664</v>
      </c>
      <c r="H67" s="16" t="s">
        <v>140</v>
      </c>
    </row>
    <row r="68" spans="1:8" ht="157.5" x14ac:dyDescent="0.2">
      <c r="A68" s="13">
        <v>57</v>
      </c>
      <c r="B68" s="14" t="s">
        <v>42</v>
      </c>
      <c r="C68" s="17" t="s">
        <v>87</v>
      </c>
      <c r="D68" s="42">
        <v>1</v>
      </c>
      <c r="E68" s="18">
        <v>791.74</v>
      </c>
      <c r="F68" s="24">
        <f t="shared" si="2"/>
        <v>821.82612000000006</v>
      </c>
      <c r="G68" s="24">
        <f t="shared" si="1"/>
        <v>1002.6278664</v>
      </c>
      <c r="H68" s="16" t="s">
        <v>141</v>
      </c>
    </row>
    <row r="69" spans="1:8" x14ac:dyDescent="0.2">
      <c r="A69" s="61" t="s">
        <v>18</v>
      </c>
      <c r="B69" s="62"/>
      <c r="C69" s="62"/>
      <c r="D69" s="63"/>
      <c r="E69" s="34"/>
      <c r="F69" s="34"/>
      <c r="G69" s="34"/>
      <c r="H69" s="29"/>
    </row>
    <row r="70" spans="1:8" ht="63" x14ac:dyDescent="0.2">
      <c r="A70" s="5">
        <v>58</v>
      </c>
      <c r="B70" s="14" t="s">
        <v>254</v>
      </c>
      <c r="C70" s="17" t="s">
        <v>61</v>
      </c>
      <c r="D70" s="43">
        <v>1</v>
      </c>
      <c r="E70" s="18">
        <v>12959.61</v>
      </c>
      <c r="F70" s="24">
        <f t="shared" si="2"/>
        <v>13452.075180000002</v>
      </c>
      <c r="G70" s="24">
        <f t="shared" si="1"/>
        <v>16411.531719600003</v>
      </c>
      <c r="H70" s="16" t="s">
        <v>252</v>
      </c>
    </row>
    <row r="71" spans="1:8" ht="63" x14ac:dyDescent="0.2">
      <c r="A71" s="5">
        <v>59</v>
      </c>
      <c r="B71" s="14" t="s">
        <v>113</v>
      </c>
      <c r="C71" s="17" t="s">
        <v>61</v>
      </c>
      <c r="D71" s="43">
        <v>1</v>
      </c>
      <c r="E71" s="18">
        <v>18972.96</v>
      </c>
      <c r="F71" s="24">
        <f t="shared" si="2"/>
        <v>19693.932479999999</v>
      </c>
      <c r="G71" s="24">
        <f t="shared" si="1"/>
        <v>24026.597625599999</v>
      </c>
      <c r="H71" s="16" t="s">
        <v>255</v>
      </c>
    </row>
    <row r="72" spans="1:8" ht="63" x14ac:dyDescent="0.2">
      <c r="A72" s="5">
        <v>60</v>
      </c>
      <c r="B72" s="14" t="s">
        <v>256</v>
      </c>
      <c r="C72" s="17" t="s">
        <v>61</v>
      </c>
      <c r="D72" s="43">
        <v>1</v>
      </c>
      <c r="E72" s="18">
        <v>16463.310000000001</v>
      </c>
      <c r="F72" s="24">
        <f t="shared" si="2"/>
        <v>17088.915780000003</v>
      </c>
      <c r="G72" s="24">
        <f t="shared" si="1"/>
        <v>20848.477251600005</v>
      </c>
      <c r="H72" s="16" t="s">
        <v>252</v>
      </c>
    </row>
    <row r="73" spans="1:8" ht="63" x14ac:dyDescent="0.2">
      <c r="A73" s="5">
        <v>61</v>
      </c>
      <c r="B73" s="14" t="s">
        <v>257</v>
      </c>
      <c r="C73" s="17" t="s">
        <v>61</v>
      </c>
      <c r="D73" s="43">
        <v>1</v>
      </c>
      <c r="E73" s="18">
        <v>25656.83</v>
      </c>
      <c r="F73" s="24">
        <f t="shared" si="2"/>
        <v>26631.789540000002</v>
      </c>
      <c r="G73" s="24">
        <f t="shared" si="1"/>
        <v>32490.783238800002</v>
      </c>
      <c r="H73" s="16" t="s">
        <v>252</v>
      </c>
    </row>
    <row r="74" spans="1:8" ht="63" x14ac:dyDescent="0.2">
      <c r="A74" s="5">
        <v>62</v>
      </c>
      <c r="B74" s="14" t="s">
        <v>258</v>
      </c>
      <c r="C74" s="17" t="s">
        <v>61</v>
      </c>
      <c r="D74" s="43">
        <v>1</v>
      </c>
      <c r="E74" s="18">
        <v>18438.95</v>
      </c>
      <c r="F74" s="24">
        <f t="shared" si="2"/>
        <v>19139.630100000002</v>
      </c>
      <c r="G74" s="24">
        <f t="shared" si="1"/>
        <v>23350.348722000002</v>
      </c>
      <c r="H74" s="16" t="s">
        <v>259</v>
      </c>
    </row>
    <row r="75" spans="1:8" ht="63" x14ac:dyDescent="0.2">
      <c r="A75" s="5">
        <v>63</v>
      </c>
      <c r="B75" s="14" t="s">
        <v>114</v>
      </c>
      <c r="C75" s="17" t="s">
        <v>61</v>
      </c>
      <c r="D75" s="43">
        <v>1</v>
      </c>
      <c r="E75" s="18">
        <v>28351.96</v>
      </c>
      <c r="F75" s="24">
        <f t="shared" si="2"/>
        <v>29429.334480000001</v>
      </c>
      <c r="G75" s="24">
        <f t="shared" si="1"/>
        <v>35903.788065599998</v>
      </c>
      <c r="H75" s="16" t="s">
        <v>290</v>
      </c>
    </row>
    <row r="76" spans="1:8" x14ac:dyDescent="0.2">
      <c r="A76" s="70" t="s">
        <v>19</v>
      </c>
      <c r="B76" s="70"/>
      <c r="C76" s="70"/>
      <c r="D76" s="70"/>
      <c r="E76" s="34"/>
      <c r="F76" s="34"/>
      <c r="G76" s="34"/>
      <c r="H76" s="30"/>
    </row>
    <row r="77" spans="1:8" ht="63" x14ac:dyDescent="0.2">
      <c r="A77" s="5">
        <v>64</v>
      </c>
      <c r="B77" s="14" t="s">
        <v>115</v>
      </c>
      <c r="C77" s="26" t="s">
        <v>251</v>
      </c>
      <c r="D77" s="47">
        <v>1</v>
      </c>
      <c r="E77" s="18">
        <v>7776.63</v>
      </c>
      <c r="F77" s="24">
        <f t="shared" ref="F77:F139" si="3">E77*1.038</f>
        <v>8072.1419400000004</v>
      </c>
      <c r="G77" s="24">
        <f t="shared" ref="G77:G139" si="4">F77*1.22</f>
        <v>9848.0131667999995</v>
      </c>
      <c r="H77" s="16" t="s">
        <v>291</v>
      </c>
    </row>
    <row r="78" spans="1:8" ht="63" x14ac:dyDescent="0.2">
      <c r="A78" s="5">
        <v>65</v>
      </c>
      <c r="B78" s="14" t="s">
        <v>116</v>
      </c>
      <c r="C78" s="26" t="s">
        <v>251</v>
      </c>
      <c r="D78" s="47">
        <v>1</v>
      </c>
      <c r="E78" s="18">
        <v>8231.8799999999992</v>
      </c>
      <c r="F78" s="24">
        <f t="shared" si="3"/>
        <v>8544.6914399999987</v>
      </c>
      <c r="G78" s="24">
        <f t="shared" si="4"/>
        <v>10424.523556799999</v>
      </c>
      <c r="H78" s="16" t="s">
        <v>291</v>
      </c>
    </row>
    <row r="79" spans="1:8" ht="63" x14ac:dyDescent="0.2">
      <c r="A79" s="5">
        <v>66</v>
      </c>
      <c r="B79" s="14" t="s">
        <v>253</v>
      </c>
      <c r="C79" s="26" t="s">
        <v>251</v>
      </c>
      <c r="D79" s="47">
        <v>1</v>
      </c>
      <c r="E79" s="18">
        <v>11378.66</v>
      </c>
      <c r="F79" s="24">
        <f t="shared" si="3"/>
        <v>11811.049080000001</v>
      </c>
      <c r="G79" s="24">
        <f t="shared" si="4"/>
        <v>14409.479877600001</v>
      </c>
      <c r="H79" s="16" t="s">
        <v>292</v>
      </c>
    </row>
    <row r="80" spans="1:8" x14ac:dyDescent="0.2">
      <c r="A80" s="70" t="s">
        <v>20</v>
      </c>
      <c r="B80" s="70"/>
      <c r="C80" s="70"/>
      <c r="D80" s="70"/>
      <c r="E80" s="34"/>
      <c r="F80" s="34"/>
      <c r="G80" s="34"/>
      <c r="H80" s="30"/>
    </row>
    <row r="81" spans="1:8" ht="409.5" x14ac:dyDescent="0.2">
      <c r="A81" s="5">
        <v>67</v>
      </c>
      <c r="B81" s="14" t="s">
        <v>79</v>
      </c>
      <c r="C81" s="17" t="s">
        <v>62</v>
      </c>
      <c r="D81" s="43">
        <v>1</v>
      </c>
      <c r="E81" s="18">
        <v>4785.79</v>
      </c>
      <c r="F81" s="24">
        <f t="shared" si="3"/>
        <v>4967.65002</v>
      </c>
      <c r="G81" s="24">
        <f t="shared" si="4"/>
        <v>6060.5330243999997</v>
      </c>
      <c r="H81" s="16" t="s">
        <v>142</v>
      </c>
    </row>
    <row r="82" spans="1:8" ht="409.5" x14ac:dyDescent="0.2">
      <c r="A82" s="5">
        <v>68</v>
      </c>
      <c r="B82" s="14" t="s">
        <v>80</v>
      </c>
      <c r="C82" s="17" t="s">
        <v>62</v>
      </c>
      <c r="D82" s="43">
        <v>1</v>
      </c>
      <c r="E82" s="18">
        <v>8976.36</v>
      </c>
      <c r="F82" s="24">
        <f t="shared" si="3"/>
        <v>9317.4616800000003</v>
      </c>
      <c r="G82" s="24">
        <f t="shared" si="4"/>
        <v>11367.3032496</v>
      </c>
      <c r="H82" s="16" t="s">
        <v>143</v>
      </c>
    </row>
    <row r="83" spans="1:8" ht="220.5" x14ac:dyDescent="0.2">
      <c r="A83" s="5">
        <v>69</v>
      </c>
      <c r="B83" s="16" t="s">
        <v>99</v>
      </c>
      <c r="C83" s="26" t="s">
        <v>98</v>
      </c>
      <c r="D83" s="26">
        <v>1</v>
      </c>
      <c r="E83" s="18">
        <v>1568.49</v>
      </c>
      <c r="F83" s="24">
        <f t="shared" si="3"/>
        <v>1628.0926200000001</v>
      </c>
      <c r="G83" s="24">
        <f t="shared" si="4"/>
        <v>1986.2729964</v>
      </c>
      <c r="H83" s="16" t="s">
        <v>144</v>
      </c>
    </row>
    <row r="84" spans="1:8" ht="220.5" x14ac:dyDescent="0.2">
      <c r="A84" s="5">
        <v>70</v>
      </c>
      <c r="B84" s="16" t="s">
        <v>100</v>
      </c>
      <c r="C84" s="26" t="s">
        <v>98</v>
      </c>
      <c r="D84" s="26">
        <v>1</v>
      </c>
      <c r="E84" s="18">
        <v>1940.7</v>
      </c>
      <c r="F84" s="24">
        <f t="shared" si="3"/>
        <v>2014.4466000000002</v>
      </c>
      <c r="G84" s="24">
        <f t="shared" si="4"/>
        <v>2457.6248520000004</v>
      </c>
      <c r="H84" s="16" t="s">
        <v>144</v>
      </c>
    </row>
    <row r="85" spans="1:8" ht="126" x14ac:dyDescent="0.2">
      <c r="A85" s="5">
        <v>71</v>
      </c>
      <c r="B85" s="14" t="s">
        <v>81</v>
      </c>
      <c r="C85" s="17" t="s">
        <v>13</v>
      </c>
      <c r="D85" s="43">
        <v>1</v>
      </c>
      <c r="E85" s="18">
        <v>218434.75</v>
      </c>
      <c r="F85" s="24">
        <f t="shared" si="3"/>
        <v>226735.27050000001</v>
      </c>
      <c r="G85" s="24">
        <f t="shared" si="4"/>
        <v>276617.03000999999</v>
      </c>
      <c r="H85" s="16" t="s">
        <v>145</v>
      </c>
    </row>
    <row r="86" spans="1:8" ht="126" x14ac:dyDescent="0.2">
      <c r="A86" s="5">
        <v>72</v>
      </c>
      <c r="B86" s="14" t="s">
        <v>82</v>
      </c>
      <c r="C86" s="17" t="s">
        <v>13</v>
      </c>
      <c r="D86" s="43">
        <v>1</v>
      </c>
      <c r="E86" s="18">
        <v>436869.46</v>
      </c>
      <c r="F86" s="24">
        <f t="shared" si="3"/>
        <v>453470.49948000006</v>
      </c>
      <c r="G86" s="24">
        <f t="shared" si="4"/>
        <v>553234.00936560007</v>
      </c>
      <c r="H86" s="16" t="s">
        <v>145</v>
      </c>
    </row>
    <row r="87" spans="1:8" ht="47.25" x14ac:dyDescent="0.2">
      <c r="A87" s="5">
        <v>73</v>
      </c>
      <c r="B87" s="14" t="s">
        <v>63</v>
      </c>
      <c r="C87" s="17" t="s">
        <v>13</v>
      </c>
      <c r="D87" s="43">
        <v>1</v>
      </c>
      <c r="E87" s="18">
        <v>3307.91</v>
      </c>
      <c r="F87" s="24">
        <f t="shared" si="3"/>
        <v>3433.61058</v>
      </c>
      <c r="G87" s="24">
        <f t="shared" si="4"/>
        <v>4189.0049075999996</v>
      </c>
      <c r="H87" s="16" t="s">
        <v>146</v>
      </c>
    </row>
    <row r="88" spans="1:8" ht="47.25" x14ac:dyDescent="0.2">
      <c r="A88" s="5">
        <v>74</v>
      </c>
      <c r="B88" s="14" t="s">
        <v>64</v>
      </c>
      <c r="C88" s="17" t="s">
        <v>13</v>
      </c>
      <c r="D88" s="43">
        <v>1</v>
      </c>
      <c r="E88" s="18">
        <v>3088.46</v>
      </c>
      <c r="F88" s="24">
        <f t="shared" si="3"/>
        <v>3205.8214800000001</v>
      </c>
      <c r="G88" s="24">
        <f t="shared" si="4"/>
        <v>3911.1022056000002</v>
      </c>
      <c r="H88" s="16" t="s">
        <v>147</v>
      </c>
    </row>
    <row r="89" spans="1:8" x14ac:dyDescent="0.2">
      <c r="A89" s="70" t="s">
        <v>10</v>
      </c>
      <c r="B89" s="70"/>
      <c r="C89" s="70"/>
      <c r="D89" s="70"/>
      <c r="E89" s="34"/>
      <c r="F89" s="34"/>
      <c r="G89" s="34"/>
      <c r="H89" s="30"/>
    </row>
    <row r="90" spans="1:8" ht="31.5" x14ac:dyDescent="0.2">
      <c r="A90" s="48">
        <v>75</v>
      </c>
      <c r="B90" s="14" t="s">
        <v>299</v>
      </c>
      <c r="C90" s="14" t="s">
        <v>301</v>
      </c>
      <c r="D90" s="26">
        <v>1</v>
      </c>
      <c r="E90" s="54">
        <v>229.6</v>
      </c>
      <c r="F90" s="24">
        <f t="shared" si="3"/>
        <v>238.32480000000001</v>
      </c>
      <c r="G90" s="24">
        <f t="shared" si="4"/>
        <v>290.75625600000001</v>
      </c>
      <c r="H90" s="55" t="s">
        <v>300</v>
      </c>
    </row>
    <row r="91" spans="1:8" ht="157.5" x14ac:dyDescent="0.2">
      <c r="A91" s="13">
        <v>76</v>
      </c>
      <c r="B91" s="14" t="s">
        <v>101</v>
      </c>
      <c r="C91" s="26" t="s">
        <v>62</v>
      </c>
      <c r="D91" s="42">
        <v>1</v>
      </c>
      <c r="E91" s="18">
        <v>508.54</v>
      </c>
      <c r="F91" s="24">
        <f t="shared" si="3"/>
        <v>527.86452000000008</v>
      </c>
      <c r="G91" s="24">
        <f t="shared" si="4"/>
        <v>643.99471440000013</v>
      </c>
      <c r="H91" s="16" t="s">
        <v>148</v>
      </c>
    </row>
    <row r="92" spans="1:8" x14ac:dyDescent="0.25">
      <c r="A92" s="13"/>
      <c r="B92" s="21" t="s">
        <v>70</v>
      </c>
      <c r="C92" s="26"/>
      <c r="D92" s="42"/>
      <c r="E92" s="18"/>
      <c r="F92" s="24"/>
      <c r="G92" s="24"/>
      <c r="H92" s="16"/>
    </row>
    <row r="93" spans="1:8" ht="47.25" x14ac:dyDescent="0.2">
      <c r="A93" s="13">
        <v>77</v>
      </c>
      <c r="B93" s="14" t="s">
        <v>151</v>
      </c>
      <c r="C93" s="26" t="s">
        <v>62</v>
      </c>
      <c r="D93" s="42">
        <v>1</v>
      </c>
      <c r="E93" s="18">
        <v>98.68</v>
      </c>
      <c r="F93" s="24">
        <f t="shared" si="3"/>
        <v>102.42984000000001</v>
      </c>
      <c r="G93" s="24">
        <f t="shared" si="4"/>
        <v>124.96440480000001</v>
      </c>
      <c r="H93" s="16" t="s">
        <v>261</v>
      </c>
    </row>
    <row r="94" spans="1:8" ht="157.5" x14ac:dyDescent="0.2">
      <c r="A94" s="13">
        <v>78</v>
      </c>
      <c r="B94" s="14" t="s">
        <v>102</v>
      </c>
      <c r="C94" s="26" t="s">
        <v>62</v>
      </c>
      <c r="D94" s="42">
        <v>1</v>
      </c>
      <c r="E94" s="18">
        <v>328.93</v>
      </c>
      <c r="F94" s="24">
        <f t="shared" si="3"/>
        <v>341.42934000000002</v>
      </c>
      <c r="G94" s="24">
        <f t="shared" si="4"/>
        <v>416.5437948</v>
      </c>
      <c r="H94" s="16" t="s">
        <v>149</v>
      </c>
    </row>
    <row r="95" spans="1:8" ht="47.25" x14ac:dyDescent="0.2">
      <c r="A95" s="13">
        <v>79</v>
      </c>
      <c r="B95" s="14" t="s">
        <v>21</v>
      </c>
      <c r="C95" s="26" t="s">
        <v>62</v>
      </c>
      <c r="D95" s="42">
        <v>1</v>
      </c>
      <c r="E95" s="18">
        <v>48.57</v>
      </c>
      <c r="F95" s="24">
        <f t="shared" si="3"/>
        <v>50.415660000000003</v>
      </c>
      <c r="G95" s="24">
        <f t="shared" si="4"/>
        <v>61.507105200000005</v>
      </c>
      <c r="H95" s="16" t="s">
        <v>262</v>
      </c>
    </row>
    <row r="96" spans="1:8" ht="141.75" x14ac:dyDescent="0.2">
      <c r="A96" s="13">
        <v>80</v>
      </c>
      <c r="B96" s="14" t="s">
        <v>43</v>
      </c>
      <c r="C96" s="26" t="s">
        <v>62</v>
      </c>
      <c r="D96" s="42">
        <v>1</v>
      </c>
      <c r="E96" s="18">
        <v>161.87</v>
      </c>
      <c r="F96" s="24">
        <f t="shared" si="3"/>
        <v>168.02106000000001</v>
      </c>
      <c r="G96" s="24">
        <f t="shared" si="4"/>
        <v>204.98569320000001</v>
      </c>
      <c r="H96" s="16" t="s">
        <v>150</v>
      </c>
    </row>
    <row r="97" spans="1:8" ht="47.25" x14ac:dyDescent="0.2">
      <c r="A97" s="13">
        <v>81</v>
      </c>
      <c r="B97" s="14" t="s">
        <v>22</v>
      </c>
      <c r="C97" s="26" t="s">
        <v>62</v>
      </c>
      <c r="D97" s="42">
        <v>1</v>
      </c>
      <c r="E97" s="18">
        <v>196.03</v>
      </c>
      <c r="F97" s="24">
        <f t="shared" si="3"/>
        <v>203.47914</v>
      </c>
      <c r="G97" s="24">
        <f t="shared" si="4"/>
        <v>248.24455079999998</v>
      </c>
      <c r="H97" s="16" t="s">
        <v>263</v>
      </c>
    </row>
    <row r="98" spans="1:8" ht="157.5" x14ac:dyDescent="0.2">
      <c r="A98" s="13">
        <v>82</v>
      </c>
      <c r="B98" s="14" t="s">
        <v>44</v>
      </c>
      <c r="C98" s="26" t="s">
        <v>62</v>
      </c>
      <c r="D98" s="42">
        <v>1</v>
      </c>
      <c r="E98" s="18">
        <v>653.44000000000005</v>
      </c>
      <c r="F98" s="24">
        <f t="shared" si="3"/>
        <v>678.2707200000001</v>
      </c>
      <c r="G98" s="24">
        <f t="shared" si="4"/>
        <v>827.49027840000008</v>
      </c>
      <c r="H98" s="16" t="s">
        <v>149</v>
      </c>
    </row>
    <row r="99" spans="1:8" ht="63" x14ac:dyDescent="0.2">
      <c r="A99" s="13">
        <v>83</v>
      </c>
      <c r="B99" s="14" t="s">
        <v>23</v>
      </c>
      <c r="C99" s="26" t="s">
        <v>62</v>
      </c>
      <c r="D99" s="42">
        <v>1</v>
      </c>
      <c r="E99" s="18">
        <v>92.78</v>
      </c>
      <c r="F99" s="24">
        <f t="shared" si="3"/>
        <v>96.305640000000011</v>
      </c>
      <c r="G99" s="24">
        <f t="shared" si="4"/>
        <v>117.49288080000001</v>
      </c>
      <c r="H99" s="16" t="s">
        <v>264</v>
      </c>
    </row>
    <row r="100" spans="1:8" ht="157.5" x14ac:dyDescent="0.2">
      <c r="A100" s="13">
        <v>84</v>
      </c>
      <c r="B100" s="14" t="s">
        <v>45</v>
      </c>
      <c r="C100" s="26" t="s">
        <v>62</v>
      </c>
      <c r="D100" s="42">
        <v>1</v>
      </c>
      <c r="E100" s="18">
        <v>309.37</v>
      </c>
      <c r="F100" s="24">
        <f t="shared" si="3"/>
        <v>321.12606</v>
      </c>
      <c r="G100" s="24">
        <f t="shared" si="4"/>
        <v>391.7737932</v>
      </c>
      <c r="H100" s="16" t="s">
        <v>149</v>
      </c>
    </row>
    <row r="101" spans="1:8" ht="47.25" x14ac:dyDescent="0.2">
      <c r="A101" s="13">
        <v>85</v>
      </c>
      <c r="B101" s="14" t="s">
        <v>24</v>
      </c>
      <c r="C101" s="26" t="s">
        <v>62</v>
      </c>
      <c r="D101" s="42">
        <v>1</v>
      </c>
      <c r="E101" s="18">
        <v>134.59</v>
      </c>
      <c r="F101" s="24">
        <f t="shared" si="3"/>
        <v>139.70442</v>
      </c>
      <c r="G101" s="24">
        <f t="shared" si="4"/>
        <v>170.4393924</v>
      </c>
      <c r="H101" s="16" t="s">
        <v>265</v>
      </c>
    </row>
    <row r="102" spans="1:8" ht="157.5" x14ac:dyDescent="0.2">
      <c r="A102" s="13">
        <v>86</v>
      </c>
      <c r="B102" s="14" t="s">
        <v>46</v>
      </c>
      <c r="C102" s="26" t="s">
        <v>62</v>
      </c>
      <c r="D102" s="42">
        <v>1</v>
      </c>
      <c r="E102" s="18">
        <v>448.61</v>
      </c>
      <c r="F102" s="24">
        <f t="shared" si="3"/>
        <v>465.65718000000004</v>
      </c>
      <c r="G102" s="24">
        <f t="shared" si="4"/>
        <v>568.10175960000004</v>
      </c>
      <c r="H102" s="16" t="s">
        <v>149</v>
      </c>
    </row>
    <row r="103" spans="1:8" ht="47.25" x14ac:dyDescent="0.2">
      <c r="A103" s="13">
        <v>87</v>
      </c>
      <c r="B103" s="14" t="s">
        <v>25</v>
      </c>
      <c r="C103" s="26" t="s">
        <v>62</v>
      </c>
      <c r="D103" s="42">
        <v>1</v>
      </c>
      <c r="E103" s="18">
        <v>105.18</v>
      </c>
      <c r="F103" s="24">
        <f t="shared" si="3"/>
        <v>109.17684000000001</v>
      </c>
      <c r="G103" s="24">
        <f t="shared" si="4"/>
        <v>133.1957448</v>
      </c>
      <c r="H103" s="16" t="s">
        <v>266</v>
      </c>
    </row>
    <row r="104" spans="1:8" ht="157.5" x14ac:dyDescent="0.2">
      <c r="A104" s="13">
        <v>88</v>
      </c>
      <c r="B104" s="14" t="s">
        <v>47</v>
      </c>
      <c r="C104" s="26" t="s">
        <v>62</v>
      </c>
      <c r="D104" s="42">
        <v>1</v>
      </c>
      <c r="E104" s="18">
        <v>350.64</v>
      </c>
      <c r="F104" s="24">
        <f t="shared" si="3"/>
        <v>363.96431999999999</v>
      </c>
      <c r="G104" s="24">
        <f t="shared" si="4"/>
        <v>444.03647039999998</v>
      </c>
      <c r="H104" s="16" t="s">
        <v>149</v>
      </c>
    </row>
    <row r="105" spans="1:8" x14ac:dyDescent="0.25">
      <c r="A105" s="13">
        <v>89</v>
      </c>
      <c r="B105" s="21" t="s">
        <v>78</v>
      </c>
      <c r="C105" s="26"/>
      <c r="D105" s="42"/>
      <c r="E105" s="18"/>
      <c r="F105" s="24"/>
      <c r="G105" s="24"/>
      <c r="H105" s="16"/>
    </row>
    <row r="106" spans="1:8" ht="31.5" x14ac:dyDescent="0.2">
      <c r="A106" s="13">
        <v>90</v>
      </c>
      <c r="B106" s="14" t="s">
        <v>267</v>
      </c>
      <c r="C106" s="26" t="s">
        <v>62</v>
      </c>
      <c r="D106" s="42">
        <v>1</v>
      </c>
      <c r="E106" s="18">
        <v>109.5</v>
      </c>
      <c r="F106" s="24">
        <f t="shared" si="3"/>
        <v>113.661</v>
      </c>
      <c r="G106" s="24">
        <f t="shared" si="4"/>
        <v>138.66641999999999</v>
      </c>
      <c r="H106" s="16" t="s">
        <v>261</v>
      </c>
    </row>
    <row r="107" spans="1:8" ht="157.5" x14ac:dyDescent="0.2">
      <c r="A107" s="13">
        <v>91</v>
      </c>
      <c r="B107" s="14" t="s">
        <v>268</v>
      </c>
      <c r="C107" s="26" t="s">
        <v>62</v>
      </c>
      <c r="D107" s="42">
        <v>1</v>
      </c>
      <c r="E107" s="18">
        <v>365</v>
      </c>
      <c r="F107" s="24">
        <f t="shared" si="3"/>
        <v>378.87</v>
      </c>
      <c r="G107" s="24">
        <f t="shared" si="4"/>
        <v>462.22140000000002</v>
      </c>
      <c r="H107" s="16" t="s">
        <v>149</v>
      </c>
    </row>
    <row r="108" spans="1:8" ht="47.25" x14ac:dyDescent="0.2">
      <c r="A108" s="13">
        <v>92</v>
      </c>
      <c r="B108" s="14" t="s">
        <v>26</v>
      </c>
      <c r="C108" s="26" t="s">
        <v>62</v>
      </c>
      <c r="D108" s="42">
        <v>1</v>
      </c>
      <c r="E108" s="18">
        <v>56.34</v>
      </c>
      <c r="F108" s="24">
        <f t="shared" si="3"/>
        <v>58.480920000000005</v>
      </c>
      <c r="G108" s="24">
        <f t="shared" si="4"/>
        <v>71.346722400000004</v>
      </c>
      <c r="H108" s="16" t="s">
        <v>262</v>
      </c>
    </row>
    <row r="109" spans="1:8" ht="141.75" x14ac:dyDescent="0.2">
      <c r="A109" s="13">
        <v>93</v>
      </c>
      <c r="B109" s="14" t="s">
        <v>269</v>
      </c>
      <c r="C109" s="26" t="s">
        <v>62</v>
      </c>
      <c r="D109" s="42">
        <v>1</v>
      </c>
      <c r="E109" s="18">
        <v>187.8</v>
      </c>
      <c r="F109" s="24">
        <f t="shared" si="3"/>
        <v>194.93640000000002</v>
      </c>
      <c r="G109" s="24">
        <f t="shared" si="4"/>
        <v>237.82240800000002</v>
      </c>
      <c r="H109" s="16" t="s">
        <v>150</v>
      </c>
    </row>
    <row r="110" spans="1:8" ht="47.25" x14ac:dyDescent="0.2">
      <c r="A110" s="13">
        <v>94</v>
      </c>
      <c r="B110" s="14" t="s">
        <v>270</v>
      </c>
      <c r="C110" s="26" t="s">
        <v>62</v>
      </c>
      <c r="D110" s="42">
        <v>1</v>
      </c>
      <c r="E110" s="18">
        <v>244.97</v>
      </c>
      <c r="F110" s="24">
        <f t="shared" si="3"/>
        <v>254.27886000000001</v>
      </c>
      <c r="G110" s="24">
        <f t="shared" si="4"/>
        <v>310.2202092</v>
      </c>
      <c r="H110" s="16" t="s">
        <v>263</v>
      </c>
    </row>
    <row r="111" spans="1:8" ht="157.5" x14ac:dyDescent="0.2">
      <c r="A111" s="13">
        <v>95</v>
      </c>
      <c r="B111" s="14" t="s">
        <v>271</v>
      </c>
      <c r="C111" s="26" t="s">
        <v>62</v>
      </c>
      <c r="D111" s="42">
        <v>1</v>
      </c>
      <c r="E111" s="18">
        <v>816.64</v>
      </c>
      <c r="F111" s="24">
        <f t="shared" si="3"/>
        <v>847.67232000000001</v>
      </c>
      <c r="G111" s="24">
        <f t="shared" si="4"/>
        <v>1034.1602304</v>
      </c>
      <c r="H111" s="16" t="s">
        <v>149</v>
      </c>
    </row>
    <row r="112" spans="1:8" ht="63" x14ac:dyDescent="0.2">
      <c r="A112" s="13">
        <v>96</v>
      </c>
      <c r="B112" s="14" t="s">
        <v>272</v>
      </c>
      <c r="C112" s="26" t="s">
        <v>62</v>
      </c>
      <c r="D112" s="42">
        <v>1</v>
      </c>
      <c r="E112" s="18">
        <v>112.97</v>
      </c>
      <c r="F112" s="24">
        <f t="shared" si="3"/>
        <v>117.26286</v>
      </c>
      <c r="G112" s="24">
        <f t="shared" si="4"/>
        <v>143.06068920000001</v>
      </c>
      <c r="H112" s="16" t="s">
        <v>264</v>
      </c>
    </row>
    <row r="113" spans="1:8" ht="157.5" x14ac:dyDescent="0.2">
      <c r="A113" s="13">
        <v>97</v>
      </c>
      <c r="B113" s="14" t="s">
        <v>273</v>
      </c>
      <c r="C113" s="26" t="s">
        <v>62</v>
      </c>
      <c r="D113" s="42">
        <v>1</v>
      </c>
      <c r="E113" s="18">
        <v>376.62</v>
      </c>
      <c r="F113" s="24">
        <f t="shared" si="3"/>
        <v>390.93155999999999</v>
      </c>
      <c r="G113" s="24">
        <f t="shared" si="4"/>
        <v>476.9365032</v>
      </c>
      <c r="H113" s="16" t="s">
        <v>149</v>
      </c>
    </row>
    <row r="114" spans="1:8" ht="47.25" x14ac:dyDescent="0.2">
      <c r="A114" s="13">
        <v>98</v>
      </c>
      <c r="B114" s="14" t="s">
        <v>274</v>
      </c>
      <c r="C114" s="26" t="s">
        <v>62</v>
      </c>
      <c r="D114" s="42">
        <v>1</v>
      </c>
      <c r="E114" s="18">
        <v>177.39</v>
      </c>
      <c r="F114" s="24">
        <f t="shared" si="3"/>
        <v>184.13082</v>
      </c>
      <c r="G114" s="24">
        <f t="shared" si="4"/>
        <v>224.63960040000001</v>
      </c>
      <c r="H114" s="16" t="s">
        <v>265</v>
      </c>
    </row>
    <row r="115" spans="1:8" ht="157.5" x14ac:dyDescent="0.2">
      <c r="A115" s="13">
        <v>99</v>
      </c>
      <c r="B115" s="14" t="s">
        <v>275</v>
      </c>
      <c r="C115" s="26" t="s">
        <v>62</v>
      </c>
      <c r="D115" s="42">
        <v>1</v>
      </c>
      <c r="E115" s="18">
        <v>591.37</v>
      </c>
      <c r="F115" s="24">
        <f t="shared" si="3"/>
        <v>613.84206000000006</v>
      </c>
      <c r="G115" s="24">
        <f t="shared" si="4"/>
        <v>748.88731320000011</v>
      </c>
      <c r="H115" s="16" t="s">
        <v>149</v>
      </c>
    </row>
    <row r="116" spans="1:8" ht="47.25" x14ac:dyDescent="0.2">
      <c r="A116" s="13">
        <v>100</v>
      </c>
      <c r="B116" s="14" t="s">
        <v>276</v>
      </c>
      <c r="C116" s="26" t="s">
        <v>62</v>
      </c>
      <c r="D116" s="42">
        <v>1</v>
      </c>
      <c r="E116" s="18">
        <v>133.5</v>
      </c>
      <c r="F116" s="24">
        <f t="shared" si="3"/>
        <v>138.57300000000001</v>
      </c>
      <c r="G116" s="24">
        <f t="shared" si="4"/>
        <v>169.05906000000002</v>
      </c>
      <c r="H116" s="16" t="s">
        <v>266</v>
      </c>
    </row>
    <row r="117" spans="1:8" ht="157.5" x14ac:dyDescent="0.2">
      <c r="A117" s="13">
        <v>101</v>
      </c>
      <c r="B117" s="14" t="s">
        <v>277</v>
      </c>
      <c r="C117" s="26" t="s">
        <v>62</v>
      </c>
      <c r="D117" s="42">
        <v>1</v>
      </c>
      <c r="E117" s="18">
        <v>445.03</v>
      </c>
      <c r="F117" s="24">
        <f t="shared" si="3"/>
        <v>461.94113999999996</v>
      </c>
      <c r="G117" s="24">
        <f t="shared" si="4"/>
        <v>563.56819079999991</v>
      </c>
      <c r="H117" s="16" t="s">
        <v>149</v>
      </c>
    </row>
    <row r="118" spans="1:8" x14ac:dyDescent="0.2">
      <c r="A118" s="13"/>
      <c r="B118" s="22" t="s">
        <v>65</v>
      </c>
      <c r="C118" s="26"/>
      <c r="D118" s="42"/>
      <c r="E118" s="18"/>
      <c r="F118" s="24"/>
      <c r="G118" s="24"/>
      <c r="H118" s="16"/>
    </row>
    <row r="119" spans="1:8" ht="31.5" x14ac:dyDescent="0.2">
      <c r="A119" s="5">
        <v>101</v>
      </c>
      <c r="B119" s="14" t="s">
        <v>66</v>
      </c>
      <c r="C119" s="26" t="s">
        <v>62</v>
      </c>
      <c r="D119" s="42">
        <v>1</v>
      </c>
      <c r="E119" s="18">
        <v>65.5</v>
      </c>
      <c r="F119" s="24">
        <f t="shared" si="3"/>
        <v>67.989000000000004</v>
      </c>
      <c r="G119" s="24">
        <f t="shared" si="4"/>
        <v>82.946579999999997</v>
      </c>
      <c r="H119" s="16" t="s">
        <v>278</v>
      </c>
    </row>
    <row r="120" spans="1:8" ht="31.5" x14ac:dyDescent="0.2">
      <c r="A120" s="48">
        <v>102</v>
      </c>
      <c r="B120" s="14" t="s">
        <v>72</v>
      </c>
      <c r="C120" s="26" t="s">
        <v>62</v>
      </c>
      <c r="D120" s="42">
        <v>1</v>
      </c>
      <c r="E120" s="18">
        <v>79.64</v>
      </c>
      <c r="F120" s="24">
        <f t="shared" si="3"/>
        <v>82.666319999999999</v>
      </c>
      <c r="G120" s="24">
        <f t="shared" si="4"/>
        <v>100.8529104</v>
      </c>
      <c r="H120" s="16" t="s">
        <v>279</v>
      </c>
    </row>
    <row r="121" spans="1:8" ht="31.5" x14ac:dyDescent="0.2">
      <c r="A121" s="48">
        <v>103</v>
      </c>
      <c r="B121" s="14" t="s">
        <v>73</v>
      </c>
      <c r="C121" s="26" t="s">
        <v>62</v>
      </c>
      <c r="D121" s="42">
        <v>1</v>
      </c>
      <c r="E121" s="18">
        <v>95.19</v>
      </c>
      <c r="F121" s="24">
        <f t="shared" si="3"/>
        <v>98.807220000000001</v>
      </c>
      <c r="G121" s="24">
        <f t="shared" si="4"/>
        <v>120.54480839999999</v>
      </c>
      <c r="H121" s="16" t="s">
        <v>279</v>
      </c>
    </row>
    <row r="122" spans="1:8" ht="31.5" x14ac:dyDescent="0.2">
      <c r="A122" s="48">
        <v>104</v>
      </c>
      <c r="B122" s="14" t="s">
        <v>74</v>
      </c>
      <c r="C122" s="26" t="s">
        <v>62</v>
      </c>
      <c r="D122" s="42">
        <v>1</v>
      </c>
      <c r="E122" s="18">
        <v>134.59</v>
      </c>
      <c r="F122" s="24">
        <f t="shared" si="3"/>
        <v>139.70442</v>
      </c>
      <c r="G122" s="24">
        <f t="shared" si="4"/>
        <v>170.4393924</v>
      </c>
      <c r="H122" s="16" t="s">
        <v>279</v>
      </c>
    </row>
    <row r="123" spans="1:8" ht="157.5" x14ac:dyDescent="0.2">
      <c r="A123" s="48">
        <v>105</v>
      </c>
      <c r="B123" s="14" t="s">
        <v>67</v>
      </c>
      <c r="C123" s="26" t="s">
        <v>62</v>
      </c>
      <c r="D123" s="42">
        <v>1</v>
      </c>
      <c r="E123" s="18">
        <v>218.37</v>
      </c>
      <c r="F123" s="24">
        <f t="shared" si="3"/>
        <v>226.66806000000003</v>
      </c>
      <c r="G123" s="24">
        <f t="shared" si="4"/>
        <v>276.53503320000004</v>
      </c>
      <c r="H123" s="16" t="s">
        <v>149</v>
      </c>
    </row>
    <row r="124" spans="1:8" ht="157.5" x14ac:dyDescent="0.2">
      <c r="A124" s="48">
        <v>106</v>
      </c>
      <c r="B124" s="14" t="s">
        <v>75</v>
      </c>
      <c r="C124" s="26" t="s">
        <v>62</v>
      </c>
      <c r="D124" s="42">
        <v>1</v>
      </c>
      <c r="E124" s="18">
        <v>265.5</v>
      </c>
      <c r="F124" s="24">
        <f t="shared" si="3"/>
        <v>275.589</v>
      </c>
      <c r="G124" s="24">
        <f t="shared" si="4"/>
        <v>336.21857999999997</v>
      </c>
      <c r="H124" s="16" t="s">
        <v>149</v>
      </c>
    </row>
    <row r="125" spans="1:8" ht="157.5" x14ac:dyDescent="0.2">
      <c r="A125" s="48">
        <v>107</v>
      </c>
      <c r="B125" s="14" t="s">
        <v>76</v>
      </c>
      <c r="C125" s="26" t="s">
        <v>62</v>
      </c>
      <c r="D125" s="42">
        <v>1</v>
      </c>
      <c r="E125" s="18">
        <v>317.37</v>
      </c>
      <c r="F125" s="24">
        <f t="shared" si="3"/>
        <v>329.43006000000003</v>
      </c>
      <c r="G125" s="24">
        <f t="shared" si="4"/>
        <v>401.90467320000005</v>
      </c>
      <c r="H125" s="16" t="s">
        <v>149</v>
      </c>
    </row>
    <row r="126" spans="1:8" ht="157.5" x14ac:dyDescent="0.2">
      <c r="A126" s="48">
        <v>108</v>
      </c>
      <c r="B126" s="14" t="s">
        <v>77</v>
      </c>
      <c r="C126" s="26" t="s">
        <v>62</v>
      </c>
      <c r="D126" s="42">
        <v>1</v>
      </c>
      <c r="E126" s="18">
        <v>448.61</v>
      </c>
      <c r="F126" s="24">
        <f t="shared" si="3"/>
        <v>465.65718000000004</v>
      </c>
      <c r="G126" s="24">
        <f t="shared" si="4"/>
        <v>568.10175960000004</v>
      </c>
      <c r="H126" s="16" t="s">
        <v>149</v>
      </c>
    </row>
    <row r="127" spans="1:8" x14ac:dyDescent="0.2">
      <c r="A127" s="70" t="s">
        <v>152</v>
      </c>
      <c r="B127" s="70"/>
      <c r="C127" s="70"/>
      <c r="D127" s="70"/>
      <c r="E127" s="34"/>
      <c r="F127" s="34"/>
      <c r="G127" s="34"/>
      <c r="H127" s="30"/>
    </row>
    <row r="128" spans="1:8" x14ac:dyDescent="0.2">
      <c r="A128" s="13"/>
      <c r="B128" s="22" t="s">
        <v>166</v>
      </c>
      <c r="C128" s="26"/>
      <c r="D128" s="42"/>
      <c r="E128" s="18"/>
      <c r="F128" s="24"/>
      <c r="G128" s="24"/>
      <c r="H128" s="16"/>
    </row>
    <row r="129" spans="1:8" ht="47.25" x14ac:dyDescent="0.2">
      <c r="A129" s="5">
        <v>109</v>
      </c>
      <c r="B129" s="14" t="s">
        <v>153</v>
      </c>
      <c r="C129" s="27" t="s">
        <v>13</v>
      </c>
      <c r="D129" s="44">
        <v>1</v>
      </c>
      <c r="E129" s="18">
        <v>1516.2</v>
      </c>
      <c r="F129" s="24">
        <f t="shared" si="3"/>
        <v>1573.8156000000001</v>
      </c>
      <c r="G129" s="24">
        <f t="shared" si="4"/>
        <v>1920.0550320000002</v>
      </c>
      <c r="H129" s="16" t="s">
        <v>280</v>
      </c>
    </row>
    <row r="130" spans="1:8" ht="346.5" x14ac:dyDescent="0.2">
      <c r="A130" s="48">
        <v>110</v>
      </c>
      <c r="B130" s="14" t="s">
        <v>154</v>
      </c>
      <c r="C130" s="27" t="s">
        <v>13</v>
      </c>
      <c r="D130" s="44">
        <v>1</v>
      </c>
      <c r="E130" s="18">
        <v>5054.01</v>
      </c>
      <c r="F130" s="24">
        <f t="shared" si="3"/>
        <v>5246.0623800000003</v>
      </c>
      <c r="G130" s="24">
        <f t="shared" si="4"/>
        <v>6400.1961036000002</v>
      </c>
      <c r="H130" s="49" t="s">
        <v>297</v>
      </c>
    </row>
    <row r="131" spans="1:8" ht="44.25" customHeight="1" x14ac:dyDescent="0.2">
      <c r="A131" s="48">
        <v>111</v>
      </c>
      <c r="B131" s="14" t="s">
        <v>155</v>
      </c>
      <c r="C131" s="27" t="s">
        <v>13</v>
      </c>
      <c r="D131" s="44">
        <v>1</v>
      </c>
      <c r="E131" s="18">
        <v>1908.43</v>
      </c>
      <c r="F131" s="24">
        <f t="shared" si="3"/>
        <v>1980.9503400000001</v>
      </c>
      <c r="G131" s="24">
        <f t="shared" si="4"/>
        <v>2416.7594148000003</v>
      </c>
      <c r="H131" s="49" t="s">
        <v>280</v>
      </c>
    </row>
    <row r="132" spans="1:8" ht="346.5" x14ac:dyDescent="0.2">
      <c r="A132" s="48">
        <v>112</v>
      </c>
      <c r="B132" s="14" t="s">
        <v>164</v>
      </c>
      <c r="C132" s="27" t="s">
        <v>13</v>
      </c>
      <c r="D132" s="44">
        <v>1</v>
      </c>
      <c r="E132" s="18">
        <v>6361.48</v>
      </c>
      <c r="F132" s="24">
        <f t="shared" si="3"/>
        <v>6603.2162399999997</v>
      </c>
      <c r="G132" s="24">
        <f t="shared" si="4"/>
        <v>8055.9238127999997</v>
      </c>
      <c r="H132" s="49" t="s">
        <v>297</v>
      </c>
    </row>
    <row r="133" spans="1:8" ht="47.25" x14ac:dyDescent="0.2">
      <c r="A133" s="48">
        <v>113</v>
      </c>
      <c r="B133" s="14" t="s">
        <v>156</v>
      </c>
      <c r="C133" s="27" t="s">
        <v>13</v>
      </c>
      <c r="D133" s="44">
        <v>1</v>
      </c>
      <c r="E133" s="18">
        <v>2198.87</v>
      </c>
      <c r="F133" s="24">
        <f t="shared" si="3"/>
        <v>2282.42706</v>
      </c>
      <c r="G133" s="24">
        <f t="shared" si="4"/>
        <v>2784.5610131999997</v>
      </c>
      <c r="H133" s="49" t="s">
        <v>280</v>
      </c>
    </row>
    <row r="134" spans="1:8" ht="346.5" x14ac:dyDescent="0.2">
      <c r="A134" s="48">
        <v>114</v>
      </c>
      <c r="B134" s="14" t="s">
        <v>157</v>
      </c>
      <c r="C134" s="27" t="s">
        <v>13</v>
      </c>
      <c r="D134" s="44">
        <v>1</v>
      </c>
      <c r="E134" s="18">
        <v>7329.52</v>
      </c>
      <c r="F134" s="24">
        <f t="shared" si="3"/>
        <v>7608.041760000001</v>
      </c>
      <c r="G134" s="24">
        <f t="shared" si="4"/>
        <v>9281.8109472000015</v>
      </c>
      <c r="H134" s="49" t="s">
        <v>297</v>
      </c>
    </row>
    <row r="135" spans="1:8" x14ac:dyDescent="0.2">
      <c r="A135" s="48"/>
      <c r="B135" s="22" t="s">
        <v>165</v>
      </c>
      <c r="C135" s="26"/>
      <c r="D135" s="42"/>
      <c r="E135" s="18"/>
      <c r="F135" s="24"/>
      <c r="G135" s="24"/>
      <c r="H135" s="49"/>
    </row>
    <row r="136" spans="1:8" ht="47.25" x14ac:dyDescent="0.2">
      <c r="A136" s="48">
        <v>115</v>
      </c>
      <c r="B136" s="14" t="s">
        <v>158</v>
      </c>
      <c r="C136" s="27" t="s">
        <v>13</v>
      </c>
      <c r="D136" s="44">
        <v>1</v>
      </c>
      <c r="E136" s="18">
        <v>1574.88</v>
      </c>
      <c r="F136" s="24">
        <f t="shared" si="3"/>
        <v>1634.7254400000002</v>
      </c>
      <c r="G136" s="24">
        <f t="shared" si="4"/>
        <v>1994.3650368000001</v>
      </c>
      <c r="H136" s="49" t="s">
        <v>280</v>
      </c>
    </row>
    <row r="137" spans="1:8" ht="346.5" x14ac:dyDescent="0.2">
      <c r="A137" s="48">
        <v>116</v>
      </c>
      <c r="B137" s="14" t="s">
        <v>159</v>
      </c>
      <c r="C137" s="27" t="s">
        <v>13</v>
      </c>
      <c r="D137" s="44">
        <v>1</v>
      </c>
      <c r="E137" s="18">
        <v>5249.57</v>
      </c>
      <c r="F137" s="24">
        <f t="shared" si="3"/>
        <v>5449.0536599999996</v>
      </c>
      <c r="G137" s="24">
        <f t="shared" si="4"/>
        <v>6647.8454651999991</v>
      </c>
      <c r="H137" s="49" t="s">
        <v>297</v>
      </c>
    </row>
    <row r="138" spans="1:8" ht="47.25" x14ac:dyDescent="0.2">
      <c r="A138" s="48">
        <v>117</v>
      </c>
      <c r="B138" s="14" t="s">
        <v>160</v>
      </c>
      <c r="C138" s="27" t="s">
        <v>13</v>
      </c>
      <c r="D138" s="44">
        <v>1</v>
      </c>
      <c r="E138" s="18">
        <v>1991.41</v>
      </c>
      <c r="F138" s="24">
        <f t="shared" si="3"/>
        <v>2067.08358</v>
      </c>
      <c r="G138" s="24">
        <f t="shared" si="4"/>
        <v>2521.8419675999999</v>
      </c>
      <c r="H138" s="49" t="s">
        <v>280</v>
      </c>
    </row>
    <row r="139" spans="1:8" ht="346.5" x14ac:dyDescent="0.2">
      <c r="A139" s="48">
        <v>118</v>
      </c>
      <c r="B139" s="14" t="s">
        <v>161</v>
      </c>
      <c r="C139" s="27" t="s">
        <v>13</v>
      </c>
      <c r="D139" s="44">
        <v>1</v>
      </c>
      <c r="E139" s="18">
        <v>6638.07</v>
      </c>
      <c r="F139" s="24">
        <f t="shared" si="3"/>
        <v>6890.3166599999995</v>
      </c>
      <c r="G139" s="24">
        <f t="shared" si="4"/>
        <v>8406.1863251999985</v>
      </c>
      <c r="H139" s="49" t="s">
        <v>297</v>
      </c>
    </row>
    <row r="140" spans="1:8" ht="47.25" x14ac:dyDescent="0.2">
      <c r="A140" s="48">
        <v>119</v>
      </c>
      <c r="B140" s="14" t="s">
        <v>162</v>
      </c>
      <c r="C140" s="27" t="s">
        <v>13</v>
      </c>
      <c r="D140" s="44">
        <v>1</v>
      </c>
      <c r="E140" s="18">
        <v>2328.4899999999998</v>
      </c>
      <c r="F140" s="24">
        <f t="shared" ref="F140:F203" si="5">E140*1.038</f>
        <v>2416.97262</v>
      </c>
      <c r="G140" s="24">
        <f t="shared" ref="G140:G203" si="6">F140*1.22</f>
        <v>2948.7065963999999</v>
      </c>
      <c r="H140" s="49" t="s">
        <v>280</v>
      </c>
    </row>
    <row r="141" spans="1:8" ht="346.5" x14ac:dyDescent="0.2">
      <c r="A141" s="48">
        <v>120</v>
      </c>
      <c r="B141" s="14" t="s">
        <v>163</v>
      </c>
      <c r="C141" s="27" t="s">
        <v>13</v>
      </c>
      <c r="D141" s="44">
        <v>1</v>
      </c>
      <c r="E141" s="18">
        <v>7761.68</v>
      </c>
      <c r="F141" s="24">
        <f t="shared" si="5"/>
        <v>8056.6238400000002</v>
      </c>
      <c r="G141" s="24">
        <f t="shared" si="6"/>
        <v>9829.0810848000001</v>
      </c>
      <c r="H141" s="49" t="s">
        <v>297</v>
      </c>
    </row>
    <row r="142" spans="1:8" x14ac:dyDescent="0.2">
      <c r="A142" s="48"/>
      <c r="B142" s="22" t="s">
        <v>217</v>
      </c>
      <c r="C142" s="26"/>
      <c r="D142" s="42"/>
      <c r="E142" s="18"/>
      <c r="F142" s="24"/>
      <c r="G142" s="24"/>
      <c r="H142" s="16"/>
    </row>
    <row r="143" spans="1:8" ht="31.5" x14ac:dyDescent="0.2">
      <c r="A143" s="48">
        <v>121</v>
      </c>
      <c r="B143" s="14" t="s">
        <v>168</v>
      </c>
      <c r="C143" s="27" t="s">
        <v>167</v>
      </c>
      <c r="D143" s="44">
        <v>1</v>
      </c>
      <c r="E143" s="18">
        <v>17169.7</v>
      </c>
      <c r="F143" s="24">
        <f t="shared" si="5"/>
        <v>17822.1486</v>
      </c>
      <c r="G143" s="24">
        <f t="shared" si="6"/>
        <v>21743.021292000001</v>
      </c>
      <c r="H143" s="16" t="s">
        <v>221</v>
      </c>
    </row>
    <row r="144" spans="1:8" ht="31.5" x14ac:dyDescent="0.2">
      <c r="A144" s="48">
        <v>122</v>
      </c>
      <c r="B144" s="14" t="s">
        <v>169</v>
      </c>
      <c r="C144" s="27" t="s">
        <v>167</v>
      </c>
      <c r="D144" s="44">
        <v>1</v>
      </c>
      <c r="E144" s="18">
        <v>57232.34</v>
      </c>
      <c r="F144" s="24">
        <f t="shared" si="5"/>
        <v>59407.168919999996</v>
      </c>
      <c r="G144" s="24">
        <f t="shared" si="6"/>
        <v>72476.746082400001</v>
      </c>
      <c r="H144" s="16" t="s">
        <v>170</v>
      </c>
    </row>
    <row r="145" spans="1:8" x14ac:dyDescent="0.2">
      <c r="A145" s="70" t="s">
        <v>27</v>
      </c>
      <c r="B145" s="70"/>
      <c r="C145" s="70"/>
      <c r="D145" s="70"/>
      <c r="E145" s="34"/>
      <c r="F145" s="34"/>
      <c r="G145" s="34"/>
      <c r="H145" s="30"/>
    </row>
    <row r="146" spans="1:8" ht="31.5" x14ac:dyDescent="0.2">
      <c r="A146" s="5"/>
      <c r="B146" s="23" t="s">
        <v>171</v>
      </c>
      <c r="C146" s="17"/>
      <c r="D146" s="17"/>
      <c r="E146" s="18"/>
      <c r="F146" s="24"/>
      <c r="G146" s="24"/>
      <c r="H146" s="16"/>
    </row>
    <row r="147" spans="1:8" ht="96.75" customHeight="1" x14ac:dyDescent="0.2">
      <c r="A147" s="5">
        <f>A144+1</f>
        <v>123</v>
      </c>
      <c r="B147" s="14" t="s">
        <v>173</v>
      </c>
      <c r="C147" s="17" t="s">
        <v>167</v>
      </c>
      <c r="D147" s="42">
        <v>1</v>
      </c>
      <c r="E147" s="18">
        <v>1128.8699999999999</v>
      </c>
      <c r="F147" s="24">
        <f t="shared" si="5"/>
        <v>1171.7670599999999</v>
      </c>
      <c r="G147" s="24">
        <f t="shared" si="6"/>
        <v>1429.5558131999999</v>
      </c>
      <c r="H147" s="16" t="s">
        <v>281</v>
      </c>
    </row>
    <row r="148" spans="1:8" ht="159" customHeight="1" x14ac:dyDescent="0.2">
      <c r="A148" s="5">
        <f>A147+1</f>
        <v>124</v>
      </c>
      <c r="B148" s="14" t="s">
        <v>174</v>
      </c>
      <c r="C148" s="17" t="s">
        <v>167</v>
      </c>
      <c r="D148" s="43">
        <v>1</v>
      </c>
      <c r="E148" s="18">
        <v>3762.93</v>
      </c>
      <c r="F148" s="24">
        <f t="shared" si="5"/>
        <v>3905.9213399999999</v>
      </c>
      <c r="G148" s="24">
        <f t="shared" si="6"/>
        <v>4765.2240347999996</v>
      </c>
      <c r="H148" s="16" t="s">
        <v>172</v>
      </c>
    </row>
    <row r="149" spans="1:8" ht="57.75" customHeight="1" x14ac:dyDescent="0.2">
      <c r="A149" s="48">
        <f t="shared" ref="A149:A152" si="7">A148+1</f>
        <v>125</v>
      </c>
      <c r="B149" s="14" t="s">
        <v>175</v>
      </c>
      <c r="C149" s="17" t="s">
        <v>167</v>
      </c>
      <c r="D149" s="43">
        <v>1</v>
      </c>
      <c r="E149" s="18">
        <v>1335.7</v>
      </c>
      <c r="F149" s="24">
        <f t="shared" si="5"/>
        <v>1386.4566</v>
      </c>
      <c r="G149" s="24">
        <f t="shared" si="6"/>
        <v>1691.477052</v>
      </c>
      <c r="H149" s="16" t="s">
        <v>281</v>
      </c>
    </row>
    <row r="150" spans="1:8" ht="157.5" x14ac:dyDescent="0.2">
      <c r="A150" s="48">
        <f t="shared" si="7"/>
        <v>126</v>
      </c>
      <c r="B150" s="14" t="s">
        <v>176</v>
      </c>
      <c r="C150" s="17" t="s">
        <v>167</v>
      </c>
      <c r="D150" s="43">
        <v>1</v>
      </c>
      <c r="E150" s="18">
        <v>4452.37</v>
      </c>
      <c r="F150" s="24">
        <f t="shared" si="5"/>
        <v>4621.5600599999998</v>
      </c>
      <c r="G150" s="24">
        <f t="shared" si="6"/>
        <v>5638.3032731999992</v>
      </c>
      <c r="H150" s="16" t="s">
        <v>172</v>
      </c>
    </row>
    <row r="151" spans="1:8" ht="63" x14ac:dyDescent="0.2">
      <c r="A151" s="48">
        <f t="shared" si="7"/>
        <v>127</v>
      </c>
      <c r="B151" s="14" t="s">
        <v>177</v>
      </c>
      <c r="C151" s="17" t="s">
        <v>167</v>
      </c>
      <c r="D151" s="43">
        <v>1</v>
      </c>
      <c r="E151" s="18">
        <v>1782.45</v>
      </c>
      <c r="F151" s="24">
        <f t="shared" si="5"/>
        <v>1850.1831000000002</v>
      </c>
      <c r="G151" s="24">
        <f t="shared" si="6"/>
        <v>2257.2233820000001</v>
      </c>
      <c r="H151" s="16" t="s">
        <v>281</v>
      </c>
    </row>
    <row r="152" spans="1:8" ht="157.5" x14ac:dyDescent="0.2">
      <c r="A152" s="48">
        <f t="shared" si="7"/>
        <v>128</v>
      </c>
      <c r="B152" s="14" t="s">
        <v>178</v>
      </c>
      <c r="C152" s="17" t="s">
        <v>167</v>
      </c>
      <c r="D152" s="43">
        <v>1</v>
      </c>
      <c r="E152" s="18">
        <v>5941.49</v>
      </c>
      <c r="F152" s="24">
        <f t="shared" si="5"/>
        <v>6167.2666200000003</v>
      </c>
      <c r="G152" s="24">
        <f t="shared" si="6"/>
        <v>7524.0652764000006</v>
      </c>
      <c r="H152" s="16" t="s">
        <v>172</v>
      </c>
    </row>
    <row r="153" spans="1:8" ht="31.5" x14ac:dyDescent="0.2">
      <c r="A153" s="5"/>
      <c r="B153" s="23" t="s">
        <v>186</v>
      </c>
      <c r="C153" s="17"/>
      <c r="D153" s="17"/>
      <c r="E153" s="18"/>
      <c r="F153" s="24"/>
      <c r="G153" s="24"/>
      <c r="H153" s="16"/>
    </row>
    <row r="154" spans="1:8" ht="47.25" x14ac:dyDescent="0.2">
      <c r="A154" s="5">
        <f>A152+1</f>
        <v>129</v>
      </c>
      <c r="B154" s="14" t="s">
        <v>179</v>
      </c>
      <c r="C154" s="17" t="s">
        <v>167</v>
      </c>
      <c r="D154" s="42">
        <v>1</v>
      </c>
      <c r="E154" s="18">
        <v>1861.64</v>
      </c>
      <c r="F154" s="24">
        <f t="shared" si="5"/>
        <v>1932.3823200000002</v>
      </c>
      <c r="G154" s="24">
        <f t="shared" si="6"/>
        <v>2357.5064304000002</v>
      </c>
      <c r="H154" s="16" t="s">
        <v>281</v>
      </c>
    </row>
    <row r="155" spans="1:8" ht="173.25" x14ac:dyDescent="0.2">
      <c r="A155" s="5">
        <f>A154+1</f>
        <v>130</v>
      </c>
      <c r="B155" s="14" t="s">
        <v>181</v>
      </c>
      <c r="C155" s="17" t="s">
        <v>167</v>
      </c>
      <c r="D155" s="43">
        <v>1</v>
      </c>
      <c r="E155" s="18">
        <v>6205.49</v>
      </c>
      <c r="F155" s="24">
        <f t="shared" si="5"/>
        <v>6441.2986199999996</v>
      </c>
      <c r="G155" s="24">
        <f t="shared" si="6"/>
        <v>7858.3843163999991</v>
      </c>
      <c r="H155" s="16" t="s">
        <v>185</v>
      </c>
    </row>
    <row r="156" spans="1:8" ht="47.25" customHeight="1" x14ac:dyDescent="0.2">
      <c r="A156" s="48">
        <f t="shared" ref="A156:A159" si="8">A155+1</f>
        <v>131</v>
      </c>
      <c r="B156" s="14" t="s">
        <v>180</v>
      </c>
      <c r="C156" s="17" t="s">
        <v>167</v>
      </c>
      <c r="D156" s="43">
        <v>1</v>
      </c>
      <c r="E156" s="18">
        <v>2098.2600000000002</v>
      </c>
      <c r="F156" s="24">
        <f t="shared" si="5"/>
        <v>2177.9938800000004</v>
      </c>
      <c r="G156" s="24">
        <f t="shared" si="6"/>
        <v>2657.1525336000004</v>
      </c>
      <c r="H156" s="16" t="s">
        <v>281</v>
      </c>
    </row>
    <row r="157" spans="1:8" ht="173.25" x14ac:dyDescent="0.2">
      <c r="A157" s="48">
        <f t="shared" si="8"/>
        <v>132</v>
      </c>
      <c r="B157" s="14" t="s">
        <v>182</v>
      </c>
      <c r="C157" s="17" t="s">
        <v>167</v>
      </c>
      <c r="D157" s="43">
        <v>1</v>
      </c>
      <c r="E157" s="18">
        <v>6994.16</v>
      </c>
      <c r="F157" s="24">
        <f t="shared" si="5"/>
        <v>7259.9380799999999</v>
      </c>
      <c r="G157" s="24">
        <f t="shared" si="6"/>
        <v>8857.124457599999</v>
      </c>
      <c r="H157" s="16" t="s">
        <v>185</v>
      </c>
    </row>
    <row r="158" spans="1:8" ht="47.25" customHeight="1" x14ac:dyDescent="0.2">
      <c r="A158" s="48">
        <f t="shared" si="8"/>
        <v>133</v>
      </c>
      <c r="B158" s="14" t="s">
        <v>183</v>
      </c>
      <c r="C158" s="17" t="s">
        <v>167</v>
      </c>
      <c r="D158" s="43">
        <v>1</v>
      </c>
      <c r="E158" s="18">
        <v>2544.98</v>
      </c>
      <c r="F158" s="24">
        <f t="shared" si="5"/>
        <v>2641.6892400000002</v>
      </c>
      <c r="G158" s="24">
        <f t="shared" si="6"/>
        <v>3222.8608727999999</v>
      </c>
      <c r="H158" s="16" t="s">
        <v>281</v>
      </c>
    </row>
    <row r="159" spans="1:8" ht="173.25" x14ac:dyDescent="0.2">
      <c r="A159" s="48">
        <f t="shared" si="8"/>
        <v>134</v>
      </c>
      <c r="B159" s="14" t="s">
        <v>184</v>
      </c>
      <c r="C159" s="17" t="s">
        <v>167</v>
      </c>
      <c r="D159" s="43">
        <v>1</v>
      </c>
      <c r="E159" s="18">
        <v>8483.2999999999993</v>
      </c>
      <c r="F159" s="24">
        <f t="shared" si="5"/>
        <v>8805.6653999999999</v>
      </c>
      <c r="G159" s="24">
        <f t="shared" si="6"/>
        <v>10742.911787999999</v>
      </c>
      <c r="H159" s="16" t="s">
        <v>185</v>
      </c>
    </row>
    <row r="160" spans="1:8" ht="47.25" x14ac:dyDescent="0.2">
      <c r="A160" s="5"/>
      <c r="B160" s="23" t="s">
        <v>187</v>
      </c>
      <c r="C160" s="17"/>
      <c r="D160" s="43"/>
      <c r="E160" s="18"/>
      <c r="F160" s="24"/>
      <c r="G160" s="24"/>
      <c r="H160" s="16"/>
    </row>
    <row r="161" spans="1:8" ht="63" x14ac:dyDescent="0.2">
      <c r="A161" s="5">
        <f>A159+1</f>
        <v>135</v>
      </c>
      <c r="B161" s="14" t="s">
        <v>188</v>
      </c>
      <c r="C161" s="17" t="s">
        <v>13</v>
      </c>
      <c r="D161" s="42">
        <v>1</v>
      </c>
      <c r="E161" s="18">
        <v>1286.5</v>
      </c>
      <c r="F161" s="24">
        <f t="shared" si="5"/>
        <v>1335.3869999999999</v>
      </c>
      <c r="G161" s="24">
        <f t="shared" si="6"/>
        <v>1629.1721399999999</v>
      </c>
      <c r="H161" s="16" t="s">
        <v>281</v>
      </c>
    </row>
    <row r="162" spans="1:8" ht="173.25" x14ac:dyDescent="0.2">
      <c r="A162" s="5">
        <f>A161+1</f>
        <v>136</v>
      </c>
      <c r="B162" s="14" t="s">
        <v>189</v>
      </c>
      <c r="C162" s="17" t="s">
        <v>13</v>
      </c>
      <c r="D162" s="43">
        <v>1</v>
      </c>
      <c r="E162" s="18">
        <v>4288.34</v>
      </c>
      <c r="F162" s="24">
        <f t="shared" si="5"/>
        <v>4451.2969200000007</v>
      </c>
      <c r="G162" s="24">
        <f t="shared" si="6"/>
        <v>5430.5822424000007</v>
      </c>
      <c r="H162" s="16" t="s">
        <v>194</v>
      </c>
    </row>
    <row r="163" spans="1:8" ht="63" x14ac:dyDescent="0.2">
      <c r="A163" s="48">
        <f t="shared" ref="A163:A166" si="9">A162+1</f>
        <v>137</v>
      </c>
      <c r="B163" s="14" t="s">
        <v>190</v>
      </c>
      <c r="C163" s="17" t="s">
        <v>13</v>
      </c>
      <c r="D163" s="43">
        <v>1</v>
      </c>
      <c r="E163" s="18">
        <v>1728.33</v>
      </c>
      <c r="F163" s="24">
        <f t="shared" si="5"/>
        <v>1794.0065400000001</v>
      </c>
      <c r="G163" s="24">
        <f t="shared" si="6"/>
        <v>2188.6879788000001</v>
      </c>
      <c r="H163" s="16" t="s">
        <v>281</v>
      </c>
    </row>
    <row r="164" spans="1:8" ht="173.25" x14ac:dyDescent="0.2">
      <c r="A164" s="48">
        <f t="shared" si="9"/>
        <v>138</v>
      </c>
      <c r="B164" s="14" t="s">
        <v>191</v>
      </c>
      <c r="C164" s="17" t="s">
        <v>13</v>
      </c>
      <c r="D164" s="43">
        <v>1</v>
      </c>
      <c r="E164" s="18">
        <v>5761.17</v>
      </c>
      <c r="F164" s="24">
        <f t="shared" si="5"/>
        <v>5980.0944600000003</v>
      </c>
      <c r="G164" s="24">
        <f t="shared" si="6"/>
        <v>7295.7152412000005</v>
      </c>
      <c r="H164" s="16" t="s">
        <v>194</v>
      </c>
    </row>
    <row r="165" spans="1:8" ht="63" x14ac:dyDescent="0.2">
      <c r="A165" s="48">
        <f t="shared" si="9"/>
        <v>139</v>
      </c>
      <c r="B165" s="14" t="s">
        <v>192</v>
      </c>
      <c r="C165" s="17" t="s">
        <v>13</v>
      </c>
      <c r="D165" s="43">
        <v>1</v>
      </c>
      <c r="E165" s="18">
        <v>2307.52</v>
      </c>
      <c r="F165" s="24">
        <f t="shared" si="5"/>
        <v>2395.2057600000003</v>
      </c>
      <c r="G165" s="24">
        <f t="shared" si="6"/>
        <v>2922.1510272000005</v>
      </c>
      <c r="H165" s="16" t="s">
        <v>281</v>
      </c>
    </row>
    <row r="166" spans="1:8" ht="173.25" x14ac:dyDescent="0.2">
      <c r="A166" s="48">
        <f t="shared" si="9"/>
        <v>140</v>
      </c>
      <c r="B166" s="14" t="s">
        <v>193</v>
      </c>
      <c r="C166" s="17" t="s">
        <v>13</v>
      </c>
      <c r="D166" s="43">
        <v>1</v>
      </c>
      <c r="E166" s="18">
        <v>7691.77</v>
      </c>
      <c r="F166" s="24">
        <f t="shared" si="5"/>
        <v>7984.0572600000005</v>
      </c>
      <c r="G166" s="24">
        <f t="shared" si="6"/>
        <v>9740.5498571999997</v>
      </c>
      <c r="H166" s="16" t="s">
        <v>194</v>
      </c>
    </row>
    <row r="167" spans="1:8" ht="47.25" x14ac:dyDescent="0.2">
      <c r="A167" s="5"/>
      <c r="B167" s="23" t="s">
        <v>195</v>
      </c>
      <c r="C167" s="17"/>
      <c r="D167" s="43"/>
      <c r="E167" s="18"/>
      <c r="F167" s="24"/>
      <c r="G167" s="24"/>
      <c r="H167" s="16"/>
    </row>
    <row r="168" spans="1:8" ht="63" x14ac:dyDescent="0.2">
      <c r="A168" s="5">
        <f>A166+1</f>
        <v>141</v>
      </c>
      <c r="B168" s="14" t="s">
        <v>196</v>
      </c>
      <c r="C168" s="17" t="s">
        <v>13</v>
      </c>
      <c r="D168" s="42">
        <v>1</v>
      </c>
      <c r="E168" s="18">
        <v>1397.26</v>
      </c>
      <c r="F168" s="24">
        <f t="shared" si="5"/>
        <v>1450.3558800000001</v>
      </c>
      <c r="G168" s="24">
        <f t="shared" si="6"/>
        <v>1769.4341736000001</v>
      </c>
      <c r="H168" s="16" t="s">
        <v>281</v>
      </c>
    </row>
    <row r="169" spans="1:8" ht="173.25" x14ac:dyDescent="0.2">
      <c r="A169" s="5">
        <f>A168+1</f>
        <v>142</v>
      </c>
      <c r="B169" s="14" t="s">
        <v>197</v>
      </c>
      <c r="C169" s="17" t="s">
        <v>13</v>
      </c>
      <c r="D169" s="43">
        <v>1</v>
      </c>
      <c r="E169" s="18">
        <v>4657.54</v>
      </c>
      <c r="F169" s="24">
        <f t="shared" si="5"/>
        <v>4834.5265200000003</v>
      </c>
      <c r="G169" s="24">
        <f t="shared" si="6"/>
        <v>5898.1223544000004</v>
      </c>
      <c r="H169" s="16" t="s">
        <v>194</v>
      </c>
    </row>
    <row r="170" spans="1:8" ht="63" x14ac:dyDescent="0.2">
      <c r="A170" s="48">
        <f t="shared" ref="A170:A173" si="10">A169+1</f>
        <v>143</v>
      </c>
      <c r="B170" s="14" t="s">
        <v>198</v>
      </c>
      <c r="C170" s="17" t="s">
        <v>13</v>
      </c>
      <c r="D170" s="43">
        <v>1</v>
      </c>
      <c r="E170" s="18">
        <v>1884.62</v>
      </c>
      <c r="F170" s="24">
        <f t="shared" si="5"/>
        <v>1956.2355599999999</v>
      </c>
      <c r="G170" s="24">
        <f t="shared" si="6"/>
        <v>2386.6073831999997</v>
      </c>
      <c r="H170" s="16" t="s">
        <v>281</v>
      </c>
    </row>
    <row r="171" spans="1:8" ht="173.25" x14ac:dyDescent="0.2">
      <c r="A171" s="48">
        <f t="shared" si="10"/>
        <v>144</v>
      </c>
      <c r="B171" s="14" t="s">
        <v>199</v>
      </c>
      <c r="C171" s="17" t="s">
        <v>13</v>
      </c>
      <c r="D171" s="43">
        <v>1</v>
      </c>
      <c r="E171" s="18">
        <v>6282.12</v>
      </c>
      <c r="F171" s="24">
        <f t="shared" si="5"/>
        <v>6520.8405600000006</v>
      </c>
      <c r="G171" s="24">
        <f t="shared" si="6"/>
        <v>7955.4254832000006</v>
      </c>
      <c r="H171" s="16" t="s">
        <v>194</v>
      </c>
    </row>
    <row r="172" spans="1:8" ht="63" x14ac:dyDescent="0.2">
      <c r="A172" s="48">
        <f t="shared" si="10"/>
        <v>145</v>
      </c>
      <c r="B172" s="14" t="s">
        <v>200</v>
      </c>
      <c r="C172" s="17" t="s">
        <v>13</v>
      </c>
      <c r="D172" s="43">
        <v>1</v>
      </c>
      <c r="E172" s="18">
        <v>2518.9899999999998</v>
      </c>
      <c r="F172" s="24">
        <f t="shared" si="5"/>
        <v>2614.71162</v>
      </c>
      <c r="G172" s="24">
        <f t="shared" si="6"/>
        <v>3189.9481764000002</v>
      </c>
      <c r="H172" s="16" t="s">
        <v>281</v>
      </c>
    </row>
    <row r="173" spans="1:8" ht="173.25" x14ac:dyDescent="0.2">
      <c r="A173" s="48">
        <f t="shared" si="10"/>
        <v>146</v>
      </c>
      <c r="B173" s="14" t="s">
        <v>201</v>
      </c>
      <c r="C173" s="17" t="s">
        <v>13</v>
      </c>
      <c r="D173" s="43">
        <v>1</v>
      </c>
      <c r="E173" s="18">
        <v>8396.59</v>
      </c>
      <c r="F173" s="24">
        <f t="shared" si="5"/>
        <v>8715.6604200000002</v>
      </c>
      <c r="G173" s="24">
        <f t="shared" si="6"/>
        <v>10633.1057124</v>
      </c>
      <c r="H173" s="16" t="s">
        <v>194</v>
      </c>
    </row>
    <row r="174" spans="1:8" ht="47.25" x14ac:dyDescent="0.2">
      <c r="A174" s="5"/>
      <c r="B174" s="23" t="s">
        <v>202</v>
      </c>
      <c r="C174" s="17"/>
      <c r="D174" s="43"/>
      <c r="E174" s="18"/>
      <c r="F174" s="24"/>
      <c r="G174" s="24"/>
      <c r="H174" s="16"/>
    </row>
    <row r="175" spans="1:8" ht="96.75" customHeight="1" x14ac:dyDescent="0.2">
      <c r="A175" s="5">
        <f>A173+1</f>
        <v>147</v>
      </c>
      <c r="B175" s="14" t="s">
        <v>204</v>
      </c>
      <c r="C175" s="17" t="s">
        <v>13</v>
      </c>
      <c r="D175" s="42">
        <v>1</v>
      </c>
      <c r="E175" s="18">
        <v>1996.12</v>
      </c>
      <c r="F175" s="24">
        <f t="shared" si="5"/>
        <v>2071.9725600000002</v>
      </c>
      <c r="G175" s="24">
        <f t="shared" si="6"/>
        <v>2527.8065232000004</v>
      </c>
      <c r="H175" s="16" t="s">
        <v>281</v>
      </c>
    </row>
    <row r="176" spans="1:8" ht="189" x14ac:dyDescent="0.2">
      <c r="A176" s="5">
        <f>A175+1</f>
        <v>148</v>
      </c>
      <c r="B176" s="14" t="s">
        <v>205</v>
      </c>
      <c r="C176" s="17" t="s">
        <v>13</v>
      </c>
      <c r="D176" s="43">
        <v>1</v>
      </c>
      <c r="E176" s="18">
        <v>6653.75</v>
      </c>
      <c r="F176" s="24">
        <f t="shared" si="5"/>
        <v>6906.5925000000007</v>
      </c>
      <c r="G176" s="24">
        <f t="shared" si="6"/>
        <v>8426.0428499999998</v>
      </c>
      <c r="H176" s="16" t="s">
        <v>203</v>
      </c>
    </row>
    <row r="177" spans="1:8" ht="63" x14ac:dyDescent="0.2">
      <c r="A177" s="48">
        <f t="shared" ref="A177:A180" si="11">A176+1</f>
        <v>149</v>
      </c>
      <c r="B177" s="14" t="s">
        <v>206</v>
      </c>
      <c r="C177" s="17" t="s">
        <v>13</v>
      </c>
      <c r="D177" s="43">
        <v>1</v>
      </c>
      <c r="E177" s="18">
        <v>2462.46</v>
      </c>
      <c r="F177" s="24">
        <f t="shared" si="5"/>
        <v>2556.0334800000001</v>
      </c>
      <c r="G177" s="24">
        <f t="shared" si="6"/>
        <v>3118.3608456000002</v>
      </c>
      <c r="H177" s="16" t="s">
        <v>281</v>
      </c>
    </row>
    <row r="178" spans="1:8" ht="189" x14ac:dyDescent="0.2">
      <c r="A178" s="48">
        <f t="shared" si="11"/>
        <v>150</v>
      </c>
      <c r="B178" s="14" t="s">
        <v>207</v>
      </c>
      <c r="C178" s="17" t="s">
        <v>13</v>
      </c>
      <c r="D178" s="43">
        <v>1</v>
      </c>
      <c r="E178" s="18">
        <v>8208.17</v>
      </c>
      <c r="F178" s="24">
        <f t="shared" si="5"/>
        <v>8520.080460000001</v>
      </c>
      <c r="G178" s="24">
        <f t="shared" si="6"/>
        <v>10394.498161200001</v>
      </c>
      <c r="H178" s="16" t="s">
        <v>203</v>
      </c>
    </row>
    <row r="179" spans="1:8" ht="63" x14ac:dyDescent="0.2">
      <c r="A179" s="48">
        <f t="shared" si="11"/>
        <v>151</v>
      </c>
      <c r="B179" s="14" t="s">
        <v>208</v>
      </c>
      <c r="C179" s="17" t="s">
        <v>13</v>
      </c>
      <c r="D179" s="43">
        <v>1</v>
      </c>
      <c r="E179" s="18">
        <v>3032.46</v>
      </c>
      <c r="F179" s="24">
        <f t="shared" si="5"/>
        <v>3147.6934800000004</v>
      </c>
      <c r="G179" s="24">
        <f t="shared" si="6"/>
        <v>3840.1860456000004</v>
      </c>
      <c r="H179" s="16" t="s">
        <v>281</v>
      </c>
    </row>
    <row r="180" spans="1:8" ht="189" x14ac:dyDescent="0.2">
      <c r="A180" s="48">
        <f t="shared" si="11"/>
        <v>152</v>
      </c>
      <c r="B180" s="14" t="s">
        <v>209</v>
      </c>
      <c r="C180" s="17" t="s">
        <v>13</v>
      </c>
      <c r="D180" s="43">
        <v>1</v>
      </c>
      <c r="E180" s="18">
        <v>10108.120000000001</v>
      </c>
      <c r="F180" s="24">
        <f t="shared" si="5"/>
        <v>10492.228560000001</v>
      </c>
      <c r="G180" s="24">
        <f t="shared" si="6"/>
        <v>12800.518843200001</v>
      </c>
      <c r="H180" s="16" t="s">
        <v>203</v>
      </c>
    </row>
    <row r="181" spans="1:8" ht="47.25" x14ac:dyDescent="0.2">
      <c r="A181" s="5"/>
      <c r="B181" s="23" t="s">
        <v>210</v>
      </c>
      <c r="C181" s="17"/>
      <c r="D181" s="42"/>
      <c r="E181" s="18"/>
      <c r="F181" s="24"/>
      <c r="G181" s="24"/>
      <c r="H181" s="16"/>
    </row>
    <row r="182" spans="1:8" ht="47.25" customHeight="1" x14ac:dyDescent="0.2">
      <c r="A182" s="5">
        <f>A180+1</f>
        <v>153</v>
      </c>
      <c r="B182" s="14" t="s">
        <v>216</v>
      </c>
      <c r="C182" s="17" t="s">
        <v>13</v>
      </c>
      <c r="D182" s="42">
        <v>1</v>
      </c>
      <c r="E182" s="18">
        <v>2098.36</v>
      </c>
      <c r="F182" s="24">
        <f t="shared" si="5"/>
        <v>2178.0976800000003</v>
      </c>
      <c r="G182" s="24">
        <f t="shared" si="6"/>
        <v>2657.2791696000004</v>
      </c>
      <c r="H182" s="16" t="s">
        <v>281</v>
      </c>
    </row>
    <row r="183" spans="1:8" ht="189" x14ac:dyDescent="0.2">
      <c r="A183" s="5">
        <f>A182+1</f>
        <v>154</v>
      </c>
      <c r="B183" s="14" t="s">
        <v>211</v>
      </c>
      <c r="C183" s="17" t="s">
        <v>13</v>
      </c>
      <c r="D183" s="43">
        <v>1</v>
      </c>
      <c r="E183" s="18">
        <v>6994.53</v>
      </c>
      <c r="F183" s="24">
        <f t="shared" si="5"/>
        <v>7260.3221400000002</v>
      </c>
      <c r="G183" s="24">
        <f t="shared" si="6"/>
        <v>8857.5930107999993</v>
      </c>
      <c r="H183" s="16" t="s">
        <v>203</v>
      </c>
    </row>
    <row r="184" spans="1:8" ht="63" x14ac:dyDescent="0.2">
      <c r="A184" s="48">
        <f t="shared" ref="A184:A187" si="12">A183+1</f>
        <v>155</v>
      </c>
      <c r="B184" s="14" t="s">
        <v>212</v>
      </c>
      <c r="C184" s="17" t="s">
        <v>13</v>
      </c>
      <c r="D184" s="43">
        <v>1</v>
      </c>
      <c r="E184" s="18">
        <v>2618.7199999999998</v>
      </c>
      <c r="F184" s="24">
        <f t="shared" si="5"/>
        <v>2718.2313599999998</v>
      </c>
      <c r="G184" s="24">
        <f t="shared" si="6"/>
        <v>3316.2422591999998</v>
      </c>
      <c r="H184" s="16" t="s">
        <v>281</v>
      </c>
    </row>
    <row r="185" spans="1:8" ht="189" x14ac:dyDescent="0.2">
      <c r="A185" s="48">
        <f t="shared" si="12"/>
        <v>156</v>
      </c>
      <c r="B185" s="14" t="s">
        <v>213</v>
      </c>
      <c r="C185" s="17" t="s">
        <v>13</v>
      </c>
      <c r="D185" s="43">
        <v>1</v>
      </c>
      <c r="E185" s="18">
        <v>8729.1200000000008</v>
      </c>
      <c r="F185" s="24">
        <f t="shared" si="5"/>
        <v>9060.8265600000013</v>
      </c>
      <c r="G185" s="24">
        <f t="shared" si="6"/>
        <v>11054.208403200002</v>
      </c>
      <c r="H185" s="16" t="s">
        <v>203</v>
      </c>
    </row>
    <row r="186" spans="1:8" ht="63" x14ac:dyDescent="0.2">
      <c r="A186" s="48">
        <f t="shared" si="12"/>
        <v>157</v>
      </c>
      <c r="B186" s="14" t="s">
        <v>214</v>
      </c>
      <c r="C186" s="17" t="s">
        <v>13</v>
      </c>
      <c r="D186" s="43">
        <v>1</v>
      </c>
      <c r="E186" s="18">
        <v>3253.08</v>
      </c>
      <c r="F186" s="24">
        <f t="shared" si="5"/>
        <v>3376.69704</v>
      </c>
      <c r="G186" s="24">
        <f t="shared" si="6"/>
        <v>4119.5703887999998</v>
      </c>
      <c r="H186" s="16" t="s">
        <v>281</v>
      </c>
    </row>
    <row r="187" spans="1:8" ht="189" x14ac:dyDescent="0.2">
      <c r="A187" s="48">
        <f t="shared" si="12"/>
        <v>158</v>
      </c>
      <c r="B187" s="14" t="s">
        <v>215</v>
      </c>
      <c r="C187" s="17" t="s">
        <v>13</v>
      </c>
      <c r="D187" s="43">
        <v>1</v>
      </c>
      <c r="E187" s="18">
        <v>10843.59</v>
      </c>
      <c r="F187" s="24">
        <f t="shared" si="5"/>
        <v>11255.646420000001</v>
      </c>
      <c r="G187" s="24">
        <f t="shared" si="6"/>
        <v>13731.888632400001</v>
      </c>
      <c r="H187" s="16" t="s">
        <v>203</v>
      </c>
    </row>
    <row r="188" spans="1:8" x14ac:dyDescent="0.2">
      <c r="A188" s="5"/>
      <c r="B188" s="23" t="s">
        <v>218</v>
      </c>
      <c r="C188" s="17"/>
      <c r="D188" s="42"/>
      <c r="E188" s="18"/>
      <c r="F188" s="24"/>
      <c r="G188" s="24"/>
      <c r="H188" s="16"/>
    </row>
    <row r="189" spans="1:8" ht="31.5" x14ac:dyDescent="0.2">
      <c r="A189" s="5">
        <f>A187+1</f>
        <v>159</v>
      </c>
      <c r="B189" s="14" t="s">
        <v>219</v>
      </c>
      <c r="C189" s="27" t="s">
        <v>167</v>
      </c>
      <c r="D189" s="44">
        <v>1</v>
      </c>
      <c r="E189" s="18">
        <v>6231.34</v>
      </c>
      <c r="F189" s="24">
        <f t="shared" si="5"/>
        <v>6468.1309200000005</v>
      </c>
      <c r="G189" s="24">
        <f t="shared" si="6"/>
        <v>7891.1197224000007</v>
      </c>
      <c r="H189" s="16" t="s">
        <v>221</v>
      </c>
    </row>
    <row r="190" spans="1:8" x14ac:dyDescent="0.2">
      <c r="A190" s="5">
        <f>A189+1</f>
        <v>160</v>
      </c>
      <c r="B190" s="14" t="s">
        <v>220</v>
      </c>
      <c r="C190" s="27" t="s">
        <v>167</v>
      </c>
      <c r="D190" s="44">
        <v>1</v>
      </c>
      <c r="E190" s="18">
        <v>20771.16</v>
      </c>
      <c r="F190" s="24">
        <f t="shared" si="5"/>
        <v>21560.464080000002</v>
      </c>
      <c r="G190" s="24">
        <f t="shared" si="6"/>
        <v>26303.766177600002</v>
      </c>
      <c r="H190" s="16" t="s">
        <v>170</v>
      </c>
    </row>
    <row r="191" spans="1:8" x14ac:dyDescent="0.2">
      <c r="A191" s="70" t="s">
        <v>28</v>
      </c>
      <c r="B191" s="70"/>
      <c r="C191" s="70"/>
      <c r="D191" s="70"/>
      <c r="E191" s="34"/>
      <c r="F191" s="34"/>
      <c r="G191" s="34"/>
      <c r="H191" s="30"/>
    </row>
    <row r="192" spans="1:8" ht="47.25" x14ac:dyDescent="0.2">
      <c r="A192" s="5">
        <f>A190+1</f>
        <v>161</v>
      </c>
      <c r="B192" s="14" t="s">
        <v>48</v>
      </c>
      <c r="C192" s="17" t="s">
        <v>33</v>
      </c>
      <c r="D192" s="42">
        <v>1</v>
      </c>
      <c r="E192" s="56">
        <v>80896.39</v>
      </c>
      <c r="F192" s="24">
        <f t="shared" si="5"/>
        <v>83970.452820000006</v>
      </c>
      <c r="G192" s="24">
        <f t="shared" si="6"/>
        <v>102443.95244040001</v>
      </c>
      <c r="H192" s="16" t="s">
        <v>222</v>
      </c>
    </row>
    <row r="193" spans="1:9" ht="31.5" x14ac:dyDescent="0.2">
      <c r="A193" s="5">
        <f>A192+1</f>
        <v>162</v>
      </c>
      <c r="B193" s="14" t="s">
        <v>29</v>
      </c>
      <c r="C193" s="17" t="s">
        <v>13</v>
      </c>
      <c r="D193" s="42">
        <v>1</v>
      </c>
      <c r="E193" s="56">
        <v>749.95</v>
      </c>
      <c r="F193" s="24">
        <f t="shared" si="5"/>
        <v>778.44810000000007</v>
      </c>
      <c r="G193" s="24">
        <f t="shared" si="6"/>
        <v>949.70668200000011</v>
      </c>
      <c r="H193" s="16" t="s">
        <v>223</v>
      </c>
    </row>
    <row r="194" spans="1:9" ht="63" x14ac:dyDescent="0.2">
      <c r="A194" s="48">
        <f t="shared" ref="A194:A205" si="13">A193+1</f>
        <v>163</v>
      </c>
      <c r="B194" s="14" t="s">
        <v>60</v>
      </c>
      <c r="C194" s="17" t="s">
        <v>89</v>
      </c>
      <c r="D194" s="42">
        <v>1</v>
      </c>
      <c r="E194" s="56">
        <v>409952.91</v>
      </c>
      <c r="F194" s="24">
        <f t="shared" si="5"/>
        <v>425531.12057999999</v>
      </c>
      <c r="G194" s="24">
        <f t="shared" si="6"/>
        <v>519147.96710759995</v>
      </c>
      <c r="H194" s="16" t="s">
        <v>224</v>
      </c>
      <c r="I194" s="1"/>
    </row>
    <row r="195" spans="1:9" ht="31.5" x14ac:dyDescent="0.2">
      <c r="A195" s="48">
        <f t="shared" si="13"/>
        <v>164</v>
      </c>
      <c r="B195" s="15" t="s">
        <v>11</v>
      </c>
      <c r="C195" s="26" t="s">
        <v>62</v>
      </c>
      <c r="D195" s="42">
        <v>1</v>
      </c>
      <c r="E195" s="56">
        <v>157.66999999999999</v>
      </c>
      <c r="F195" s="24">
        <f t="shared" si="5"/>
        <v>163.66146000000001</v>
      </c>
      <c r="G195" s="24">
        <f t="shared" si="6"/>
        <v>199.66698120000001</v>
      </c>
      <c r="H195" s="16" t="s">
        <v>225</v>
      </c>
    </row>
    <row r="196" spans="1:9" ht="31.5" x14ac:dyDescent="0.2">
      <c r="A196" s="48">
        <f t="shared" si="13"/>
        <v>165</v>
      </c>
      <c r="B196" s="14" t="s">
        <v>30</v>
      </c>
      <c r="C196" s="26" t="s">
        <v>62</v>
      </c>
      <c r="D196" s="42">
        <v>1</v>
      </c>
      <c r="E196" s="56">
        <v>30.91</v>
      </c>
      <c r="F196" s="24">
        <f t="shared" si="5"/>
        <v>32.084580000000003</v>
      </c>
      <c r="G196" s="24">
        <f t="shared" si="6"/>
        <v>39.143187600000005</v>
      </c>
      <c r="H196" s="16" t="s">
        <v>225</v>
      </c>
    </row>
    <row r="197" spans="1:9" ht="31.5" x14ac:dyDescent="0.2">
      <c r="A197" s="48">
        <f t="shared" si="13"/>
        <v>166</v>
      </c>
      <c r="B197" s="14" t="s">
        <v>49</v>
      </c>
      <c r="C197" s="26" t="s">
        <v>62</v>
      </c>
      <c r="D197" s="42">
        <v>1</v>
      </c>
      <c r="E197" s="56">
        <v>170.6</v>
      </c>
      <c r="F197" s="24">
        <f t="shared" si="5"/>
        <v>177.08279999999999</v>
      </c>
      <c r="G197" s="24">
        <f t="shared" si="6"/>
        <v>216.04101599999998</v>
      </c>
      <c r="H197" s="16" t="s">
        <v>293</v>
      </c>
    </row>
    <row r="198" spans="1:9" ht="31.5" x14ac:dyDescent="0.2">
      <c r="A198" s="48">
        <f t="shared" si="13"/>
        <v>167</v>
      </c>
      <c r="B198" s="14" t="s">
        <v>50</v>
      </c>
      <c r="C198" s="26" t="s">
        <v>62</v>
      </c>
      <c r="D198" s="42">
        <v>1</v>
      </c>
      <c r="E198" s="56">
        <v>89.45</v>
      </c>
      <c r="F198" s="24">
        <f t="shared" si="5"/>
        <v>92.849100000000007</v>
      </c>
      <c r="G198" s="24">
        <f t="shared" si="6"/>
        <v>113.275902</v>
      </c>
      <c r="H198" s="16" t="s">
        <v>293</v>
      </c>
    </row>
    <row r="199" spans="1:9" ht="31.5" x14ac:dyDescent="0.2">
      <c r="A199" s="48">
        <f t="shared" si="13"/>
        <v>168</v>
      </c>
      <c r="B199" s="14" t="s">
        <v>51</v>
      </c>
      <c r="C199" s="26" t="s">
        <v>62</v>
      </c>
      <c r="D199" s="42">
        <v>1</v>
      </c>
      <c r="E199" s="56">
        <v>188.72</v>
      </c>
      <c r="F199" s="24">
        <f t="shared" si="5"/>
        <v>195.89135999999999</v>
      </c>
      <c r="G199" s="24">
        <f t="shared" si="6"/>
        <v>238.98745919999999</v>
      </c>
      <c r="H199" s="16" t="s">
        <v>293</v>
      </c>
    </row>
    <row r="200" spans="1:9" ht="31.5" x14ac:dyDescent="0.2">
      <c r="A200" s="48">
        <f t="shared" si="13"/>
        <v>169</v>
      </c>
      <c r="B200" s="14" t="s">
        <v>52</v>
      </c>
      <c r="C200" s="26" t="s">
        <v>62</v>
      </c>
      <c r="D200" s="42">
        <v>1</v>
      </c>
      <c r="E200" s="56">
        <v>90.87</v>
      </c>
      <c r="F200" s="24">
        <f t="shared" si="5"/>
        <v>94.323060000000012</v>
      </c>
      <c r="G200" s="24">
        <f t="shared" si="6"/>
        <v>115.07413320000001</v>
      </c>
      <c r="H200" s="16" t="s">
        <v>293</v>
      </c>
    </row>
    <row r="201" spans="1:9" ht="31.5" x14ac:dyDescent="0.2">
      <c r="A201" s="48">
        <f t="shared" si="13"/>
        <v>170</v>
      </c>
      <c r="B201" s="15" t="s">
        <v>31</v>
      </c>
      <c r="C201" s="26" t="s">
        <v>62</v>
      </c>
      <c r="D201" s="42">
        <v>1</v>
      </c>
      <c r="E201" s="56">
        <v>6.43</v>
      </c>
      <c r="F201" s="24">
        <f t="shared" si="5"/>
        <v>6.6743399999999999</v>
      </c>
      <c r="G201" s="24">
        <f t="shared" si="6"/>
        <v>8.1426947999999992</v>
      </c>
      <c r="H201" s="16" t="s">
        <v>293</v>
      </c>
    </row>
    <row r="202" spans="1:9" ht="47.25" x14ac:dyDescent="0.2">
      <c r="A202" s="48">
        <f t="shared" si="13"/>
        <v>171</v>
      </c>
      <c r="B202" s="14" t="s">
        <v>227</v>
      </c>
      <c r="C202" s="26" t="s">
        <v>90</v>
      </c>
      <c r="D202" s="42">
        <v>1</v>
      </c>
      <c r="E202" s="56">
        <v>1536.61</v>
      </c>
      <c r="F202" s="24">
        <f t="shared" si="5"/>
        <v>1595.00118</v>
      </c>
      <c r="G202" s="24">
        <f t="shared" si="6"/>
        <v>1945.9014396</v>
      </c>
      <c r="H202" s="16" t="s">
        <v>226</v>
      </c>
    </row>
    <row r="203" spans="1:9" ht="47.25" x14ac:dyDescent="0.2">
      <c r="A203" s="48">
        <f t="shared" si="13"/>
        <v>172</v>
      </c>
      <c r="B203" s="14" t="s">
        <v>228</v>
      </c>
      <c r="C203" s="26" t="s">
        <v>90</v>
      </c>
      <c r="D203" s="42">
        <v>1</v>
      </c>
      <c r="E203" s="56">
        <v>2055.67</v>
      </c>
      <c r="F203" s="24">
        <f t="shared" si="5"/>
        <v>2133.7854600000001</v>
      </c>
      <c r="G203" s="24">
        <f t="shared" si="6"/>
        <v>2603.2182612000001</v>
      </c>
      <c r="H203" s="16" t="s">
        <v>226</v>
      </c>
    </row>
    <row r="204" spans="1:9" ht="47.25" x14ac:dyDescent="0.2">
      <c r="A204" s="48">
        <f t="shared" si="13"/>
        <v>173</v>
      </c>
      <c r="B204" s="14" t="s">
        <v>103</v>
      </c>
      <c r="C204" s="17" t="s">
        <v>83</v>
      </c>
      <c r="D204" s="42">
        <v>1</v>
      </c>
      <c r="E204" s="56">
        <v>83.42</v>
      </c>
      <c r="F204" s="24">
        <f t="shared" ref="F204:F214" si="14">E204*1.038</f>
        <v>86.589960000000005</v>
      </c>
      <c r="G204" s="24">
        <f t="shared" ref="G204:G214" si="15">F204*1.22</f>
        <v>105.63975120000001</v>
      </c>
      <c r="H204" s="16" t="s">
        <v>229</v>
      </c>
    </row>
    <row r="205" spans="1:9" x14ac:dyDescent="0.2">
      <c r="A205" s="48">
        <f t="shared" si="13"/>
        <v>174</v>
      </c>
      <c r="B205" s="14" t="s">
        <v>282</v>
      </c>
      <c r="C205" s="17" t="s">
        <v>83</v>
      </c>
      <c r="D205" s="42">
        <v>1</v>
      </c>
      <c r="E205" s="56">
        <v>660.35</v>
      </c>
      <c r="F205" s="24">
        <f t="shared" si="14"/>
        <v>685.44330000000002</v>
      </c>
      <c r="G205" s="24">
        <f t="shared" si="15"/>
        <v>836.24082599999997</v>
      </c>
      <c r="H205" s="16" t="s">
        <v>283</v>
      </c>
    </row>
    <row r="206" spans="1:9" x14ac:dyDescent="0.2">
      <c r="A206" s="70" t="s">
        <v>32</v>
      </c>
      <c r="B206" s="70"/>
      <c r="C206" s="70"/>
      <c r="D206" s="70"/>
      <c r="E206" s="34"/>
      <c r="F206" s="34"/>
      <c r="G206" s="34"/>
      <c r="H206" s="30"/>
    </row>
    <row r="207" spans="1:9" x14ac:dyDescent="0.2">
      <c r="A207" s="5">
        <f>A205+1</f>
        <v>175</v>
      </c>
      <c r="B207" s="14" t="s">
        <v>68</v>
      </c>
      <c r="C207" s="17" t="s">
        <v>33</v>
      </c>
      <c r="D207" s="42">
        <v>1</v>
      </c>
      <c r="E207" s="56">
        <v>1303.3599999999999</v>
      </c>
      <c r="F207" s="24">
        <f t="shared" si="14"/>
        <v>1352.88768</v>
      </c>
      <c r="G207" s="24">
        <f t="shared" si="15"/>
        <v>1650.5229696000001</v>
      </c>
      <c r="H207" s="16"/>
    </row>
    <row r="208" spans="1:9" ht="31.5" x14ac:dyDescent="0.2">
      <c r="A208" s="5">
        <f>A207+1</f>
        <v>176</v>
      </c>
      <c r="B208" s="14" t="s">
        <v>69</v>
      </c>
      <c r="C208" s="17" t="s">
        <v>33</v>
      </c>
      <c r="D208" s="42">
        <v>1</v>
      </c>
      <c r="E208" s="56">
        <v>80.52</v>
      </c>
      <c r="F208" s="24">
        <f t="shared" si="14"/>
        <v>83.579759999999993</v>
      </c>
      <c r="G208" s="24">
        <f t="shared" si="15"/>
        <v>101.96730719999999</v>
      </c>
      <c r="H208" s="16"/>
    </row>
    <row r="209" spans="1:8" ht="94.5" x14ac:dyDescent="0.2">
      <c r="A209" s="48">
        <f t="shared" ref="A209:A214" si="16">A208+1</f>
        <v>177</v>
      </c>
      <c r="B209" s="14" t="s">
        <v>104</v>
      </c>
      <c r="C209" s="17" t="s">
        <v>33</v>
      </c>
      <c r="D209" s="42">
        <v>1</v>
      </c>
      <c r="E209" s="56">
        <v>408.76</v>
      </c>
      <c r="F209" s="24">
        <f t="shared" si="14"/>
        <v>424.29288000000003</v>
      </c>
      <c r="G209" s="24">
        <f t="shared" si="15"/>
        <v>517.63731359999997</v>
      </c>
      <c r="H209" s="16"/>
    </row>
    <row r="210" spans="1:8" ht="94.5" x14ac:dyDescent="0.2">
      <c r="A210" s="48">
        <f t="shared" si="16"/>
        <v>178</v>
      </c>
      <c r="B210" s="14" t="s">
        <v>105</v>
      </c>
      <c r="C210" s="17" t="s">
        <v>33</v>
      </c>
      <c r="D210" s="42">
        <v>1</v>
      </c>
      <c r="E210" s="56">
        <v>489.41</v>
      </c>
      <c r="F210" s="24">
        <f t="shared" si="14"/>
        <v>508.00758000000002</v>
      </c>
      <c r="G210" s="24">
        <f t="shared" si="15"/>
        <v>619.76924759999997</v>
      </c>
      <c r="H210" s="16"/>
    </row>
    <row r="211" spans="1:8" ht="94.5" x14ac:dyDescent="0.2">
      <c r="A211" s="48">
        <f t="shared" si="16"/>
        <v>179</v>
      </c>
      <c r="B211" s="14" t="s">
        <v>106</v>
      </c>
      <c r="C211" s="17" t="s">
        <v>33</v>
      </c>
      <c r="D211" s="42">
        <v>1</v>
      </c>
      <c r="E211" s="56">
        <v>546.23</v>
      </c>
      <c r="F211" s="24">
        <f t="shared" si="14"/>
        <v>566.98674000000005</v>
      </c>
      <c r="G211" s="24">
        <f t="shared" si="15"/>
        <v>691.72382280000011</v>
      </c>
      <c r="H211" s="16"/>
    </row>
    <row r="212" spans="1:8" ht="94.5" x14ac:dyDescent="0.2">
      <c r="A212" s="48">
        <f t="shared" si="16"/>
        <v>180</v>
      </c>
      <c r="B212" s="14" t="s">
        <v>107</v>
      </c>
      <c r="C212" s="17" t="s">
        <v>33</v>
      </c>
      <c r="D212" s="42">
        <v>1</v>
      </c>
      <c r="E212" s="56">
        <v>603.05999999999995</v>
      </c>
      <c r="F212" s="24">
        <f t="shared" si="14"/>
        <v>625.97627999999997</v>
      </c>
      <c r="G212" s="24">
        <f t="shared" si="15"/>
        <v>763.6910615999999</v>
      </c>
      <c r="H212" s="16"/>
    </row>
    <row r="213" spans="1:8" ht="94.5" x14ac:dyDescent="0.2">
      <c r="A213" s="48">
        <f t="shared" si="16"/>
        <v>181</v>
      </c>
      <c r="B213" s="14" t="s">
        <v>108</v>
      </c>
      <c r="C213" s="17" t="s">
        <v>33</v>
      </c>
      <c r="D213" s="42">
        <v>1</v>
      </c>
      <c r="E213" s="56">
        <v>659.88</v>
      </c>
      <c r="F213" s="24">
        <f t="shared" si="14"/>
        <v>684.95544000000007</v>
      </c>
      <c r="G213" s="24">
        <f t="shared" si="15"/>
        <v>835.64563680000003</v>
      </c>
      <c r="H213" s="16"/>
    </row>
    <row r="214" spans="1:8" ht="94.5" x14ac:dyDescent="0.2">
      <c r="A214" s="48">
        <f t="shared" si="16"/>
        <v>182</v>
      </c>
      <c r="B214" s="14" t="s">
        <v>109</v>
      </c>
      <c r="C214" s="17" t="s">
        <v>33</v>
      </c>
      <c r="D214" s="42">
        <v>1</v>
      </c>
      <c r="E214" s="56">
        <v>716.7</v>
      </c>
      <c r="F214" s="24">
        <f t="shared" si="14"/>
        <v>743.93460000000005</v>
      </c>
      <c r="G214" s="24">
        <f t="shared" si="15"/>
        <v>907.60021200000006</v>
      </c>
      <c r="H214" s="16"/>
    </row>
    <row r="215" spans="1:8" x14ac:dyDescent="0.2">
      <c r="A215" s="6"/>
      <c r="B215" s="10"/>
      <c r="C215" s="7"/>
      <c r="E215" s="57"/>
    </row>
    <row r="216" spans="1:8" x14ac:dyDescent="0.2">
      <c r="B216" s="9" t="s">
        <v>71</v>
      </c>
    </row>
    <row r="217" spans="1:8" x14ac:dyDescent="0.2">
      <c r="A217" s="6"/>
      <c r="B217" s="10"/>
      <c r="C217" s="7"/>
    </row>
    <row r="219" spans="1:8" x14ac:dyDescent="0.2">
      <c r="A219" s="6"/>
      <c r="B219" s="12" t="s">
        <v>298</v>
      </c>
      <c r="E219" s="6"/>
      <c r="F219" s="6"/>
    </row>
    <row r="220" spans="1:8" x14ac:dyDescent="0.2">
      <c r="A220" s="6"/>
      <c r="B220" s="11"/>
      <c r="C220" s="7"/>
    </row>
    <row r="221" spans="1:8" hidden="1" x14ac:dyDescent="0.2">
      <c r="B221" s="9" t="s">
        <v>284</v>
      </c>
    </row>
    <row r="222" spans="1:8" x14ac:dyDescent="0.2">
      <c r="A222" s="6"/>
      <c r="B222" s="10"/>
      <c r="C222" s="7"/>
    </row>
    <row r="224" spans="1:8" x14ac:dyDescent="0.2">
      <c r="A224" s="6"/>
      <c r="B224" s="10"/>
      <c r="C224" s="7"/>
    </row>
    <row r="226" spans="1:4" x14ac:dyDescent="0.2">
      <c r="A226" s="6"/>
      <c r="B226" s="10"/>
      <c r="C226" s="7"/>
    </row>
    <row r="228" spans="1:4" x14ac:dyDescent="0.2">
      <c r="A228" s="6"/>
      <c r="B228" s="10"/>
      <c r="C228" s="7"/>
    </row>
    <row r="230" spans="1:4" x14ac:dyDescent="0.2">
      <c r="A230" s="6"/>
      <c r="B230" s="10"/>
      <c r="C230" s="7"/>
    </row>
    <row r="232" spans="1:4" x14ac:dyDescent="0.2">
      <c r="A232" s="6"/>
      <c r="B232" s="10"/>
      <c r="C232" s="7"/>
    </row>
    <row r="234" spans="1:4" x14ac:dyDescent="0.2">
      <c r="A234" s="6"/>
      <c r="B234" s="10"/>
      <c r="C234" s="7"/>
    </row>
    <row r="236" spans="1:4" x14ac:dyDescent="0.2">
      <c r="A236" s="67"/>
      <c r="B236" s="67"/>
      <c r="C236" s="67"/>
      <c r="D236" s="67"/>
    </row>
  </sheetData>
  <autoFilter ref="A8:WUW217"/>
  <mergeCells count="21">
    <mergeCell ref="A236:D236"/>
    <mergeCell ref="A7:A8"/>
    <mergeCell ref="B7:B8"/>
    <mergeCell ref="C7:C8"/>
    <mergeCell ref="D7:D8"/>
    <mergeCell ref="A69:D69"/>
    <mergeCell ref="A33:D33"/>
    <mergeCell ref="A206:D206"/>
    <mergeCell ref="A76:D76"/>
    <mergeCell ref="A80:D80"/>
    <mergeCell ref="A89:D89"/>
    <mergeCell ref="A127:D127"/>
    <mergeCell ref="A145:D145"/>
    <mergeCell ref="A191:D191"/>
    <mergeCell ref="E1:H1"/>
    <mergeCell ref="A4:H4"/>
    <mergeCell ref="A5:H5"/>
    <mergeCell ref="B6:D6"/>
    <mergeCell ref="A10:D10"/>
    <mergeCell ref="B3:H3"/>
    <mergeCell ref="H7:H8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Саарик Александра Юрьевна</cp:lastModifiedBy>
  <cp:lastPrinted>2019-11-07T09:51:26Z</cp:lastPrinted>
  <dcterms:created xsi:type="dcterms:W3CDTF">2016-11-02T05:27:50Z</dcterms:created>
  <dcterms:modified xsi:type="dcterms:W3CDTF">2026-05-04T11:20:27Z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